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50" sheetId="2" r:id="rId1"/>
  </sheets>
  <definedNames>
    <definedName name="_xlnm.Print_Area" localSheetId="0">КПК0110150!$A$1:$BM$88</definedName>
  </definedNames>
  <calcPr calcId="144525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<sst xmlns="http://schemas.openxmlformats.org/spreadsheetml/2006/main" count="143" uniqueCount="108">
  <si>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</si>
  <si>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</si>
  <si>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</si>
  <si>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</si>
  <si>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</si>
  <si>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</si>
  <si>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</si>
  <si>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</si>
  <si>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</si>
  <si>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</si>
  <si>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</si>
  <si>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</si>
  <si>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</si>
  <si>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</si>
  <si>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</si>
  <si>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</si>
  <si>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</si>
  <si>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</si>
  <si>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</si>
  <si>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</si>
  <si>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</si>
  <si>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</si>
  <si>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</si>
  <si>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</si>
  <si>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</si>
  <si>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</si>
  <si>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</si>
  <si>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</si>
  <si>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</si>
  <si>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</si>
  <si>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</si>
  <si>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</si>
  <si>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</si>
  <si>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</si>
  <si>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</si>
  <si>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</si>
  <si>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</si>
  <si>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</si>
  <si>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</si>
  <si>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</si>
  <si>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</si>
  <si>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</si>
  <si>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</si>
  <si>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</si>
  <si>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</si>
  <si>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</si>
  <si>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</si>
  <si>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</si>
  <si>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</si>
  <si>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</si>
  <si>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</si>
  <si>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</si>
  <si>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</si>
  <si>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</si>
  <si>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</si>
  <si>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</si>
  <si>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</si>
  <si>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</si>
  <si>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</si>
  <si>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</si>
  <si>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</si>
  <si>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</si>
  <si>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</si>
  <si>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</si>
  <si>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</si>
  <si>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</si>
  <si>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</t>
  </si>
  <si>
    <t>Придбання предметів довгострокового користування</t>
  </si>
  <si>
    <t>УСЬОГО</t>
  </si>
  <si>
    <t>Програма соціально-економічного розвитку Ічнянської міської ради на 2021-2023 роки_x000D_
Ічнянської міської ради на 2021-2023 роки</t>
  </si>
  <si>
    <t>затрат</t>
  </si>
  <si>
    <t>Z1</t>
  </si>
  <si>
    <t>кількість штатних одиниць</t>
  </si>
  <si>
    <t>од.</t>
  </si>
  <si>
    <t>штатний розпис</t>
  </si>
  <si>
    <t>Загальний обсяг видатків на здійснення повноважень апарату</t>
  </si>
  <si>
    <t>грн.</t>
  </si>
  <si>
    <t>кошторис</t>
  </si>
  <si>
    <t>кількість фактично зайнятих осіб</t>
  </si>
  <si>
    <t>осіб</t>
  </si>
  <si>
    <t>жінок</t>
  </si>
  <si>
    <t>чоловіків</t>
  </si>
  <si>
    <t>продукту</t>
  </si>
  <si>
    <t>кількість отриманих листів, звернень, заяв, скарг</t>
  </si>
  <si>
    <t>журнали реєстрації вхідної кореспонденції</t>
  </si>
  <si>
    <t>ефективності</t>
  </si>
  <si>
    <t>кількість виконаних листів, звернень, заяв, скарг</t>
  </si>
  <si>
    <t xml:space="preserve"> Конституція України, Закон України "Про Державний бюджет на 2023 рік", Бюджетний кодекс України, Закон України "Про місцеве самоврядування в Україні",наказ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2552400000),рішення 25 сесії Ічнянської міської ради від 17.02.2023р.</t>
  </si>
  <si>
    <t>Організаційне, інформаційно-аналітичне та матеріально-технічне забезпечення діяльності апарату міської ради</t>
  </si>
  <si>
    <t>0100000</t>
  </si>
  <si>
    <t>01.03.2023</t>
  </si>
  <si>
    <t>41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</si>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</sst>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zoomScaleNormal="100" zoomScaleSheetLayoutView="100" workbookViewId="0">
      <selection activeCell="CB19" sqref="CB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92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90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91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93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109" t="s">
        <v>103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104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26681100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26391100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290000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54" customHeight="1" x14ac:dyDescent="0.2">
      <c r="A26" s="120" t="s">
        <v>87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88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26391100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26391100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290000</v>
      </c>
      <c r="AL50" s="58"/>
      <c r="AM50" s="58"/>
      <c r="AN50" s="58"/>
      <c r="AO50" s="58"/>
      <c r="AP50" s="58"/>
      <c r="AQ50" s="58"/>
      <c r="AR50" s="58"/>
      <c r="AS50" s="58">
        <f>AC50+AK50</f>
        <v>290000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26391100</v>
      </c>
      <c r="AD51" s="94"/>
      <c r="AE51" s="94"/>
      <c r="AF51" s="94"/>
      <c r="AG51" s="94"/>
      <c r="AH51" s="94"/>
      <c r="AI51" s="94"/>
      <c r="AJ51" s="94"/>
      <c r="AK51" s="94">
        <v>290000</v>
      </c>
      <c r="AL51" s="94"/>
      <c r="AM51" s="94"/>
      <c r="AN51" s="94"/>
      <c r="AO51" s="94"/>
      <c r="AP51" s="94"/>
      <c r="AQ51" s="94"/>
      <c r="AR51" s="94"/>
      <c r="AS51" s="94">
        <f>AC51+AK51</f>
        <v>26681100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101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38.25" customHeight="1" x14ac:dyDescent="0.2">
      <c r="A59" s="62">
        <v>1</v>
      </c>
      <c r="B59" s="62"/>
      <c r="C59" s="62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8">
        <v>0</v>
      </c>
      <c r="AC59" s="58"/>
      <c r="AD59" s="58"/>
      <c r="AE59" s="58"/>
      <c r="AF59" s="58"/>
      <c r="AG59" s="58"/>
      <c r="AH59" s="58"/>
      <c r="AI59" s="58"/>
      <c r="AJ59" s="58">
        <v>290000</v>
      </c>
      <c r="AK59" s="58"/>
      <c r="AL59" s="58"/>
      <c r="AM59" s="58"/>
      <c r="AN59" s="58"/>
      <c r="AO59" s="58"/>
      <c r="AP59" s="58"/>
      <c r="AQ59" s="58"/>
      <c r="AR59" s="58">
        <f>AB59+AJ59</f>
        <v>290000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0</v>
      </c>
      <c r="AC60" s="94"/>
      <c r="AD60" s="94"/>
      <c r="AE60" s="94"/>
      <c r="AF60" s="94"/>
      <c r="AG60" s="94"/>
      <c r="AH60" s="94"/>
      <c r="AI60" s="94"/>
      <c r="AJ60" s="94">
        <v>290000</v>
      </c>
      <c r="AK60" s="94"/>
      <c r="AL60" s="94"/>
      <c r="AM60" s="94"/>
      <c r="AN60" s="94"/>
      <c r="AO60" s="94"/>
      <c r="AP60" s="94"/>
      <c r="AQ60" s="94"/>
      <c r="AR60" s="94">
        <f>AB60+AJ60</f>
        <v>290000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9" t="s">
        <v>31</v>
      </c>
      <c r="AF65" s="79"/>
      <c r="AG65" s="79"/>
      <c r="AH65" s="79"/>
      <c r="AI65" s="79"/>
      <c r="AJ65" s="79"/>
      <c r="AK65" s="79"/>
      <c r="AL65" s="79"/>
      <c r="AM65" s="79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5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73</v>
      </c>
      <c r="AA67" s="73"/>
      <c r="AB67" s="73"/>
      <c r="AC67" s="73"/>
      <c r="AD67" s="73"/>
      <c r="AE67" s="76" t="s">
        <v>74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123.25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123.25</v>
      </c>
      <c r="BF67" s="58"/>
      <c r="BG67" s="58"/>
      <c r="BH67" s="58"/>
      <c r="BI67" s="58"/>
      <c r="BJ67" s="58"/>
      <c r="BK67" s="58"/>
      <c r="BL67" s="58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76</v>
      </c>
      <c r="AA68" s="73"/>
      <c r="AB68" s="73"/>
      <c r="AC68" s="73"/>
      <c r="AD68" s="73"/>
      <c r="AE68" s="76" t="s">
        <v>77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26391100</v>
      </c>
      <c r="AP68" s="58"/>
      <c r="AQ68" s="58"/>
      <c r="AR68" s="58"/>
      <c r="AS68" s="58"/>
      <c r="AT68" s="58"/>
      <c r="AU68" s="58"/>
      <c r="AV68" s="58"/>
      <c r="AW68" s="58">
        <v>290000</v>
      </c>
      <c r="AX68" s="58"/>
      <c r="AY68" s="58"/>
      <c r="AZ68" s="58"/>
      <c r="BA68" s="58"/>
      <c r="BB68" s="58"/>
      <c r="BC68" s="58"/>
      <c r="BD68" s="58"/>
      <c r="BE68" s="58">
        <v>26681100</v>
      </c>
      <c r="BF68" s="58"/>
      <c r="BG68" s="58"/>
      <c r="BH68" s="58"/>
      <c r="BI68" s="58"/>
      <c r="BJ68" s="58"/>
      <c r="BK68" s="58"/>
      <c r="BL68" s="58"/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79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97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97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80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79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73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73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79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24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24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02" t="s">
        <v>82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99"/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5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73</v>
      </c>
      <c r="AA73" s="73"/>
      <c r="AB73" s="73"/>
      <c r="AC73" s="73"/>
      <c r="AD73" s="73"/>
      <c r="AE73" s="85" t="s">
        <v>84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4800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4800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02" t="s">
        <v>85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99"/>
      <c r="AA74" s="99"/>
      <c r="AB74" s="99"/>
      <c r="AC74" s="99"/>
      <c r="AD74" s="99"/>
      <c r="AE74" s="102"/>
      <c r="AF74" s="105"/>
      <c r="AG74" s="105"/>
      <c r="AH74" s="105"/>
      <c r="AI74" s="105"/>
      <c r="AJ74" s="105"/>
      <c r="AK74" s="105"/>
      <c r="AL74" s="105"/>
      <c r="AM74" s="105"/>
      <c r="AN74" s="106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73</v>
      </c>
      <c r="AA75" s="73"/>
      <c r="AB75" s="73"/>
      <c r="AC75" s="73"/>
      <c r="AD75" s="73"/>
      <c r="AE75" s="85"/>
      <c r="AF75" s="103"/>
      <c r="AG75" s="103"/>
      <c r="AH75" s="103"/>
      <c r="AI75" s="103"/>
      <c r="AJ75" s="103"/>
      <c r="AK75" s="103"/>
      <c r="AL75" s="103"/>
      <c r="AM75" s="103"/>
      <c r="AN75" s="104"/>
      <c r="AO75" s="58">
        <v>3662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3662</v>
      </c>
      <c r="BF75" s="58"/>
      <c r="BG75" s="58"/>
      <c r="BH75" s="58"/>
      <c r="BI75" s="58"/>
      <c r="BJ75" s="58"/>
      <c r="BK75" s="58"/>
      <c r="BL75" s="58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31.5" customHeight="1" x14ac:dyDescent="0.2">
      <c r="A78" s="114" t="s">
        <v>95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5"/>
      <c r="AO78" s="116" t="s">
        <v>97</v>
      </c>
      <c r="AP78" s="117"/>
      <c r="AQ78" s="117"/>
      <c r="AR78" s="117"/>
      <c r="AS78" s="117"/>
      <c r="AT78" s="117"/>
      <c r="AU78" s="117"/>
      <c r="AV78" s="117"/>
      <c r="AW78" s="117"/>
      <c r="AX78" s="117"/>
      <c r="AY78" s="117"/>
      <c r="AZ78" s="117"/>
      <c r="BA78" s="117"/>
      <c r="BB78" s="117"/>
      <c r="BC78" s="117"/>
      <c r="BD78" s="117"/>
      <c r="BE78" s="117"/>
      <c r="BF78" s="117"/>
      <c r="BG78" s="117"/>
    </row>
    <row r="79" spans="1:79" x14ac:dyDescent="0.2">
      <c r="W79" s="78" t="s">
        <v>5</v>
      </c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O79" s="78" t="s">
        <v>63</v>
      </c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</row>
    <row r="80" spans="1:79" ht="15.75" customHeight="1" x14ac:dyDescent="0.2">
      <c r="A80" s="75" t="s">
        <v>3</v>
      </c>
      <c r="B80" s="75"/>
      <c r="C80" s="75"/>
      <c r="D80" s="75"/>
      <c r="E80" s="75"/>
      <c r="F80" s="75"/>
    </row>
    <row r="81" spans="1:59" ht="13.15" customHeight="1" x14ac:dyDescent="0.2">
      <c r="A81" s="111" t="s">
        <v>94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  <c r="AQ81" s="108"/>
      <c r="AR81" s="108"/>
      <c r="AS81" s="108"/>
    </row>
    <row r="82" spans="1:59" x14ac:dyDescent="0.2">
      <c r="A82" s="83" t="s">
        <v>46</v>
      </c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14" t="s">
        <v>96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5"/>
      <c r="AO84" s="116" t="s">
        <v>98</v>
      </c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</row>
    <row r="85" spans="1:59" x14ac:dyDescent="0.2">
      <c r="W85" s="78" t="s">
        <v>5</v>
      </c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O85" s="78" t="s">
        <v>63</v>
      </c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</row>
    <row r="86" spans="1:59" x14ac:dyDescent="0.2">
      <c r="A86" s="118">
        <v>44986</v>
      </c>
      <c r="B86" s="84"/>
      <c r="C86" s="84"/>
      <c r="D86" s="84"/>
      <c r="E86" s="84"/>
      <c r="F86" s="84"/>
      <c r="G86" s="84"/>
      <c r="H86" s="84"/>
    </row>
    <row r="87" spans="1:59" x14ac:dyDescent="0.2">
      <c r="A87" s="78" t="s">
        <v>44</v>
      </c>
      <c r="B87" s="78"/>
      <c r="C87" s="78"/>
      <c r="D87" s="78"/>
      <c r="E87" s="78"/>
      <c r="F87" s="78"/>
      <c r="G87" s="78"/>
      <c r="H87" s="78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45</v>
      </c>
    </row>
  </sheetData>
  <mergeCells count="228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5:AM85"/>
    <mergeCell ref="A64:F64"/>
    <mergeCell ref="A65:F65"/>
    <mergeCell ref="Z65:AD65"/>
    <mergeCell ref="A62:BL62"/>
    <mergeCell ref="A63:F63"/>
    <mergeCell ref="AE63:AN63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79:BG7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0:F80"/>
    <mergeCell ref="A66:F66"/>
    <mergeCell ref="Z66:AD66"/>
    <mergeCell ref="AE66:AN66"/>
    <mergeCell ref="A78:V78"/>
    <mergeCell ref="W78:AM78"/>
    <mergeCell ref="W79:AM79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78:BG78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2" priority="24" stopIfTrue="1" operator="equal">
      <formula>$G65</formula>
    </cfRule>
  </conditionalFormatting>
  <conditionalFormatting sqref="D49">
    <cfRule type="cellIs" dxfId="21" priority="25" stopIfTrue="1" operator="equal">
      <formula>$D48</formula>
    </cfRule>
  </conditionalFormatting>
  <conditionalFormatting sqref="A66:F66">
    <cfRule type="cellIs" dxfId="20" priority="26" stopIfTrue="1" operator="equal">
      <formula>0</formula>
    </cfRule>
  </conditionalFormatting>
  <conditionalFormatting sqref="D50">
    <cfRule type="cellIs" dxfId="19" priority="23" stopIfTrue="1" operator="equal">
      <formula>$D49</formula>
    </cfRule>
  </conditionalFormatting>
  <conditionalFormatting sqref="D51">
    <cfRule type="cellIs" dxfId="18" priority="22" stopIfTrue="1" operator="equal">
      <formula>$D50</formula>
    </cfRule>
  </conditionalFormatting>
  <conditionalFormatting sqref="G67">
    <cfRule type="cellIs" dxfId="17" priority="19" stopIfTrue="1" operator="equal">
      <formula>$G66</formula>
    </cfRule>
  </conditionalFormatting>
  <conditionalFormatting sqref="A67:F67">
    <cfRule type="cellIs" dxfId="16" priority="20" stopIfTrue="1" operator="equal">
      <formula>0</formula>
    </cfRule>
  </conditionalFormatting>
  <conditionalFormatting sqref="G68">
    <cfRule type="cellIs" dxfId="15" priority="17" stopIfTrue="1" operator="equal">
      <formula>$G67</formula>
    </cfRule>
  </conditionalFormatting>
  <conditionalFormatting sqref="A68:F68">
    <cfRule type="cellIs" dxfId="14" priority="18" stopIfTrue="1" operator="equal">
      <formula>0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2023-03-01T09:20:55Z</cp:lastPrinted>
  <dcterms:created xsi:type="dcterms:W3CDTF">2016-08-15T09:54:21Z</dcterms:created>
  <dcterms:modified xsi:type="dcterms:W3CDTF">2023-03-01T09:21:14Z</dcterms:modified>
</cp:coreProperties>
</file>