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КПК0112111!$A$1:$BM$100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R64" i="2"/>
  <c r="AR63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<sst xmlns="http://schemas.openxmlformats.org/spreadsheetml/2006/main" count="165" uniqueCount="120">
  <si>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</si>
  <si>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</si>
  <si>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</si>
  <si>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</si>
  <si>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</si>
  <si>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</si>
  <si>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</si>
  <si>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</si>
  <si>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</si>
  <si>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</si>
  <si>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</si>
  <si>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</si>
  <si>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</si>
  <si>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</si>
  <si>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</si>
  <si>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</si>
  <si>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</si>
  <si>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</si>
  <si>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</si>
  <si>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</si>
  <si>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</si>
  <si>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</si>
  <si>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</si>
  <si>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</si>
  <si>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</si>
  <si>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</si>
  <si>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</si>
  <si>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</si>
  <si>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</si>
  <si>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</si>
  <si>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</si>
  <si>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</si>
  <si>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</si>
  <si>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</si>
  <si>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</si>
  <si>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</si>
  <si>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</si>
  <si>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</si>
  <si>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</si>
  <si>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</si>
  <si>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</si>
  <si>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</si>
  <si>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</si>
  <si>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</si>
  <si>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</si>
  <si>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</si>
  <si>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</si>
  <si>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</si>
  <si>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</si>
  <si>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</si>
  <si>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</si>
  <si>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</si>
  <si>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</si>
  <si>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</si>
  <si>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</si>
  <si>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</si>
  <si>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</si>
  <si>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</si>
  <si>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</si>
  <si>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</si>
  <si>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</si>
  <si>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</si>
  <si>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</si>
  <si>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</si>
  <si>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</si>
  <si>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Придбання медикаментів  для КНП"Ічнянський центр первинної медико-санітарної допомоги" Ічнянської міської ради</t>
  </si>
  <si>
    <t>Створення належних умов для діяльності ФАПІВ та ФП, що розташовані на території Ічнянської територіальної громади</t>
  </si>
  <si>
    <t>Придбання харчування хворим на фенілкетонурію</t>
  </si>
  <si>
    <t>Придбання адаптованих молочних сумішей</t>
  </si>
  <si>
    <t>УСЬОГО</t>
  </si>
  <si>
    <t>Програма допомоги хворим на  фенілкетонурію на 2023-2025 роки</t>
  </si>
  <si>
    <t>Програма медикаментозного забезпечення хворих із трансплантованими органами на 2023-2025 роки</t>
  </si>
  <si>
    <t>Програма забезпечення адаптованими молочними сумішами дітей,народжених від ВІЛ-інфікованих матерів на 2023 рік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</si>
  <si>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2023 рік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</si>
  <si>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</si>
  <si>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затрат</t>
  </si>
  <si>
    <t>Z1</t>
  </si>
  <si>
    <t>Кількість установ всього</t>
  </si>
  <si>
    <t>од.</t>
  </si>
  <si>
    <t>мережа</t>
  </si>
  <si>
    <t>ФАП</t>
  </si>
  <si>
    <t>ФП</t>
  </si>
  <si>
    <t>кількість штатних одиниць всього</t>
  </si>
  <si>
    <t>молодший</t>
  </si>
  <si>
    <t>інші</t>
  </si>
  <si>
    <t>Загальний обсяг видатків</t>
  </si>
  <si>
    <t>грн.</t>
  </si>
  <si>
    <t>кошторис</t>
  </si>
  <si>
    <t>Кількість хворих на фенілкетонурію</t>
  </si>
  <si>
    <t>осіб</t>
  </si>
  <si>
    <t>кількість хворих з трансплантованими органами</t>
  </si>
  <si>
    <t>обсяг видатків  особам, хворим на фенілкетонурію</t>
  </si>
  <si>
    <t>обсяг видатків особам з трансплантованими органами</t>
  </si>
  <si>
    <t>ефективності</t>
  </si>
  <si>
    <t>середній обсяг видатків на утримання однієї установи</t>
  </si>
  <si>
    <t>тис.грн.</t>
  </si>
  <si>
    <t>розрахунок</t>
  </si>
  <si>
    <t>середні витрати на 1 чоловіка, хворого на фенілкетонурію</t>
  </si>
  <si>
    <t>середні витрати на 1 чоловіка з транспланованими органами</t>
  </si>
  <si>
    <t>Конституція України, Бюджетний Кодекс України, Закон України " Про державний бюджет України на 2023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міської ради на 2023-2025 роки,Програма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2013 рік,Програма забезпечення адаптованими молочними сумішами дітей, народжених від ВІЛ-інфікованих матерів на 2023 рік,Програма медикаментозного забезпечення хворих із трансплантованими органами на 2023-2025 роки,Програма допомоги хворим на фенілкетонурію на 2023-2025 роки.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</si>
  <si>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</si>
  <si>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</si>
  <si>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31.01.2023</t>
  </si>
  <si>
    <t>17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</si>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</sst>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zoomScaleNormal="100" zoomScaleSheetLayoutView="100" workbookViewId="0">
      <selection activeCell="BX69" sqref="BX6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4.25" customHeight="1" x14ac:dyDescent="0.2">
      <c r="AO4" s="112" t="s">
        <v>105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ht="12" customHeight="1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hidden="1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102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0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3.25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42.75" customHeight="1" x14ac:dyDescent="0.2">
      <c r="A19" s="25" t="s">
        <v>52</v>
      </c>
      <c r="B19" s="109" t="s">
        <v>115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3383800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3383800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0" t="s">
        <v>36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126.75" customHeight="1" x14ac:dyDescent="0.2">
      <c r="A26" s="120" t="s">
        <v>99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" customHeight="1" x14ac:dyDescent="0.2">
      <c r="A35" s="107" t="s">
        <v>100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2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0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193000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193000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3090800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3090800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50000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50000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68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50000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50000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69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3383800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3383800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t="0.75" customHeight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113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1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9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12.75" customHeight="1" x14ac:dyDescent="0.2">
      <c r="A61" s="62">
        <v>1</v>
      </c>
      <c r="B61" s="62"/>
      <c r="C61" s="62"/>
      <c r="D61" s="86" t="s">
        <v>70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50000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50000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6" t="s">
        <v>71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110000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110000</v>
      </c>
      <c r="AS62" s="58"/>
      <c r="AT62" s="58"/>
      <c r="AU62" s="58"/>
      <c r="AV62" s="58"/>
      <c r="AW62" s="58"/>
      <c r="AX62" s="58"/>
      <c r="AY62" s="58"/>
    </row>
    <row r="63" spans="1:79" ht="25.5" customHeight="1" x14ac:dyDescent="0.2">
      <c r="A63" s="62">
        <v>3</v>
      </c>
      <c r="B63" s="62"/>
      <c r="C63" s="62"/>
      <c r="D63" s="86" t="s">
        <v>72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50000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50000</v>
      </c>
      <c r="AS63" s="58"/>
      <c r="AT63" s="58"/>
      <c r="AU63" s="58"/>
      <c r="AV63" s="58"/>
      <c r="AW63" s="58"/>
      <c r="AX63" s="58"/>
      <c r="AY63" s="58"/>
    </row>
    <row r="64" spans="1:79" ht="38.25" customHeight="1" x14ac:dyDescent="0.2">
      <c r="A64" s="62">
        <v>4</v>
      </c>
      <c r="B64" s="62"/>
      <c r="C64" s="62"/>
      <c r="D64" s="86" t="s">
        <v>73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3113800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3113800</v>
      </c>
      <c r="AS64" s="58"/>
      <c r="AT64" s="58"/>
      <c r="AU64" s="58"/>
      <c r="AV64" s="58"/>
      <c r="AW64" s="58"/>
      <c r="AX64" s="58"/>
      <c r="AY64" s="58"/>
    </row>
    <row r="65" spans="1:79" ht="51" customHeight="1" x14ac:dyDescent="0.2">
      <c r="A65" s="62">
        <v>5</v>
      </c>
      <c r="B65" s="62"/>
      <c r="C65" s="62"/>
      <c r="D65" s="86" t="s">
        <v>74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8">
        <v>60000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60000</v>
      </c>
      <c r="AS65" s="58"/>
      <c r="AT65" s="58"/>
      <c r="AU65" s="58"/>
      <c r="AV65" s="58"/>
      <c r="AW65" s="58"/>
      <c r="AX65" s="58"/>
      <c r="AY65" s="58"/>
    </row>
    <row r="66" spans="1:79" s="4" customFormat="1" ht="12.75" customHeight="1" x14ac:dyDescent="0.2">
      <c r="A66" s="90"/>
      <c r="B66" s="90"/>
      <c r="C66" s="90"/>
      <c r="D66" s="91" t="s">
        <v>26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3"/>
      <c r="AB66" s="94">
        <v>3383800</v>
      </c>
      <c r="AC66" s="94"/>
      <c r="AD66" s="94"/>
      <c r="AE66" s="94"/>
      <c r="AF66" s="94"/>
      <c r="AG66" s="94"/>
      <c r="AH66" s="94"/>
      <c r="AI66" s="94"/>
      <c r="AJ66" s="94">
        <v>0</v>
      </c>
      <c r="AK66" s="94"/>
      <c r="AL66" s="94"/>
      <c r="AM66" s="94"/>
      <c r="AN66" s="94"/>
      <c r="AO66" s="94"/>
      <c r="AP66" s="94"/>
      <c r="AQ66" s="94"/>
      <c r="AR66" s="94">
        <f>AB66+AJ66</f>
        <v>3383800</v>
      </c>
      <c r="AS66" s="94"/>
      <c r="AT66" s="94"/>
      <c r="AU66" s="94"/>
      <c r="AV66" s="94"/>
      <c r="AW66" s="94"/>
      <c r="AX66" s="94"/>
      <c r="AY66" s="94"/>
    </row>
    <row r="67" spans="1:79" hidden="1" x14ac:dyDescent="0.2"/>
    <row r="68" spans="1:79" ht="15.75" customHeight="1" x14ac:dyDescent="0.2">
      <c r="A68" s="60" t="s">
        <v>42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</row>
    <row r="69" spans="1:79" ht="21" customHeight="1" x14ac:dyDescent="0.2">
      <c r="A69" s="44" t="s">
        <v>27</v>
      </c>
      <c r="B69" s="44"/>
      <c r="C69" s="44"/>
      <c r="D69" s="44"/>
      <c r="E69" s="44"/>
      <c r="F69" s="44"/>
      <c r="G69" s="54" t="s">
        <v>43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62" t="s">
        <v>2</v>
      </c>
      <c r="AA69" s="62"/>
      <c r="AB69" s="62"/>
      <c r="AC69" s="62"/>
      <c r="AD69" s="62"/>
      <c r="AE69" s="62" t="s">
        <v>1</v>
      </c>
      <c r="AF69" s="62"/>
      <c r="AG69" s="62"/>
      <c r="AH69" s="62"/>
      <c r="AI69" s="62"/>
      <c r="AJ69" s="62"/>
      <c r="AK69" s="62"/>
      <c r="AL69" s="62"/>
      <c r="AM69" s="62"/>
      <c r="AN69" s="62"/>
      <c r="AO69" s="54" t="s">
        <v>28</v>
      </c>
      <c r="AP69" s="55"/>
      <c r="AQ69" s="55"/>
      <c r="AR69" s="55"/>
      <c r="AS69" s="55"/>
      <c r="AT69" s="55"/>
      <c r="AU69" s="55"/>
      <c r="AV69" s="56"/>
      <c r="AW69" s="54" t="s">
        <v>29</v>
      </c>
      <c r="AX69" s="55"/>
      <c r="AY69" s="55"/>
      <c r="AZ69" s="55"/>
      <c r="BA69" s="55"/>
      <c r="BB69" s="55"/>
      <c r="BC69" s="55"/>
      <c r="BD69" s="56"/>
      <c r="BE69" s="54" t="s">
        <v>26</v>
      </c>
      <c r="BF69" s="55"/>
      <c r="BG69" s="55"/>
      <c r="BH69" s="55"/>
      <c r="BI69" s="55"/>
      <c r="BJ69" s="55"/>
      <c r="BK69" s="55"/>
      <c r="BL69" s="56"/>
    </row>
    <row r="70" spans="1:79" ht="9" customHeight="1" x14ac:dyDescent="0.2">
      <c r="A70" s="44">
        <v>1</v>
      </c>
      <c r="B70" s="44"/>
      <c r="C70" s="44"/>
      <c r="D70" s="44"/>
      <c r="E70" s="44"/>
      <c r="F70" s="44"/>
      <c r="G70" s="51">
        <v>2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>
        <v>3</v>
      </c>
      <c r="AA70" s="44"/>
      <c r="AB70" s="44"/>
      <c r="AC70" s="44"/>
      <c r="AD70" s="44"/>
      <c r="AE70" s="44">
        <v>4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44">
        <v>5</v>
      </c>
      <c r="AP70" s="44"/>
      <c r="AQ70" s="44"/>
      <c r="AR70" s="44"/>
      <c r="AS70" s="44"/>
      <c r="AT70" s="44"/>
      <c r="AU70" s="44"/>
      <c r="AV70" s="44"/>
      <c r="AW70" s="44">
        <v>6</v>
      </c>
      <c r="AX70" s="44"/>
      <c r="AY70" s="44"/>
      <c r="AZ70" s="44"/>
      <c r="BA70" s="44"/>
      <c r="BB70" s="44"/>
      <c r="BC70" s="44"/>
      <c r="BD70" s="44"/>
      <c r="BE70" s="44">
        <v>7</v>
      </c>
      <c r="BF70" s="44"/>
      <c r="BG70" s="44"/>
      <c r="BH70" s="44"/>
      <c r="BI70" s="44"/>
      <c r="BJ70" s="44"/>
      <c r="BK70" s="44"/>
      <c r="BL70" s="44"/>
    </row>
    <row r="71" spans="1:79" ht="12.75" hidden="1" customHeight="1" x14ac:dyDescent="0.2">
      <c r="A71" s="62" t="s">
        <v>32</v>
      </c>
      <c r="B71" s="62"/>
      <c r="C71" s="62"/>
      <c r="D71" s="62"/>
      <c r="E71" s="62"/>
      <c r="F71" s="62"/>
      <c r="G71" s="63" t="s">
        <v>7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62" t="s">
        <v>19</v>
      </c>
      <c r="AA71" s="62"/>
      <c r="AB71" s="62"/>
      <c r="AC71" s="62"/>
      <c r="AD71" s="62"/>
      <c r="AE71" s="79" t="s">
        <v>31</v>
      </c>
      <c r="AF71" s="79"/>
      <c r="AG71" s="79"/>
      <c r="AH71" s="79"/>
      <c r="AI71" s="79"/>
      <c r="AJ71" s="79"/>
      <c r="AK71" s="79"/>
      <c r="AL71" s="79"/>
      <c r="AM71" s="79"/>
      <c r="AN71" s="63"/>
      <c r="AO71" s="57" t="s">
        <v>8</v>
      </c>
      <c r="AP71" s="57"/>
      <c r="AQ71" s="57"/>
      <c r="AR71" s="57"/>
      <c r="AS71" s="57"/>
      <c r="AT71" s="57"/>
      <c r="AU71" s="57"/>
      <c r="AV71" s="57"/>
      <c r="AW71" s="57" t="s">
        <v>30</v>
      </c>
      <c r="AX71" s="57"/>
      <c r="AY71" s="57"/>
      <c r="AZ71" s="57"/>
      <c r="BA71" s="57"/>
      <c r="BB71" s="57"/>
      <c r="BC71" s="57"/>
      <c r="BD71" s="57"/>
      <c r="BE71" s="57" t="s">
        <v>76</v>
      </c>
      <c r="BF71" s="57"/>
      <c r="BG71" s="57"/>
      <c r="BH71" s="57"/>
      <c r="BI71" s="57"/>
      <c r="BJ71" s="57"/>
      <c r="BK71" s="57"/>
      <c r="BL71" s="57"/>
      <c r="CA71" s="1" t="s">
        <v>17</v>
      </c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96" t="s">
        <v>75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99"/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CA72" s="4" t="s">
        <v>18</v>
      </c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77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76" t="s">
        <v>79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23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23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80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78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12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81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78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11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11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82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78</v>
      </c>
      <c r="AA76" s="73"/>
      <c r="AB76" s="73"/>
      <c r="AC76" s="73"/>
      <c r="AD76" s="73"/>
      <c r="AE76" s="76" t="s">
        <v>79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28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28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83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78</v>
      </c>
      <c r="AA77" s="73"/>
      <c r="AB77" s="73"/>
      <c r="AC77" s="73"/>
      <c r="AD77" s="73"/>
      <c r="AE77" s="76" t="s">
        <v>79</v>
      </c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11.5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11.5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84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78</v>
      </c>
      <c r="AA78" s="73"/>
      <c r="AB78" s="73"/>
      <c r="AC78" s="73"/>
      <c r="AD78" s="73"/>
      <c r="AE78" s="76" t="s">
        <v>79</v>
      </c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0.5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0.5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0</v>
      </c>
      <c r="B79" s="62"/>
      <c r="C79" s="62"/>
      <c r="D79" s="62"/>
      <c r="E79" s="62"/>
      <c r="F79" s="62"/>
      <c r="G79" s="85" t="s">
        <v>85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86</v>
      </c>
      <c r="AA79" s="73"/>
      <c r="AB79" s="73"/>
      <c r="AC79" s="73"/>
      <c r="AD79" s="73"/>
      <c r="AE79" s="76" t="s">
        <v>87</v>
      </c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3383800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3383800</v>
      </c>
      <c r="BF79" s="58"/>
      <c r="BG79" s="58"/>
      <c r="BH79" s="58"/>
      <c r="BI79" s="58"/>
      <c r="BJ79" s="58"/>
      <c r="BK79" s="58"/>
      <c r="BL79" s="58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89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2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90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89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86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50000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50000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86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50000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50000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94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95</v>
      </c>
      <c r="AA85" s="73"/>
      <c r="AB85" s="73"/>
      <c r="AC85" s="73"/>
      <c r="AD85" s="73"/>
      <c r="AE85" s="76" t="s">
        <v>96</v>
      </c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147.1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147.1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97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86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25000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25000</v>
      </c>
      <c r="BF86" s="58"/>
      <c r="BG86" s="58"/>
      <c r="BH86" s="58"/>
      <c r="BI86" s="58"/>
      <c r="BJ86" s="58"/>
      <c r="BK86" s="58"/>
      <c r="BL86" s="58"/>
    </row>
    <row r="87" spans="1:64" ht="12" customHeight="1" x14ac:dyDescent="0.2">
      <c r="A87" s="62">
        <v>0</v>
      </c>
      <c r="B87" s="62"/>
      <c r="C87" s="62"/>
      <c r="D87" s="62"/>
      <c r="E87" s="62"/>
      <c r="F87" s="62"/>
      <c r="G87" s="85" t="s">
        <v>98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86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50000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50000</v>
      </c>
      <c r="BF87" s="58"/>
      <c r="BG87" s="58"/>
      <c r="BH87" s="58"/>
      <c r="BI87" s="58"/>
      <c r="BJ87" s="58"/>
      <c r="BK87" s="58"/>
      <c r="BL87" s="58"/>
    </row>
    <row r="88" spans="1:64" ht="0.75" hidden="1" customHeight="1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64" hidden="1" x14ac:dyDescent="0.2"/>
    <row r="90" spans="1:64" ht="16.5" customHeight="1" x14ac:dyDescent="0.2">
      <c r="A90" s="114" t="s">
        <v>107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6" t="s">
        <v>109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ht="15.75" customHeight="1" x14ac:dyDescent="0.2">
      <c r="A92" s="75" t="s">
        <v>3</v>
      </c>
      <c r="B92" s="75"/>
      <c r="C92" s="75"/>
      <c r="D92" s="75"/>
      <c r="E92" s="75"/>
      <c r="F92" s="75"/>
    </row>
    <row r="93" spans="1:64" ht="13.15" customHeight="1" x14ac:dyDescent="0.2">
      <c r="A93" s="111" t="s">
        <v>106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</row>
    <row r="94" spans="1:64" x14ac:dyDescent="0.2">
      <c r="A94" s="83" t="s">
        <v>46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4" t="s">
        <v>108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5"/>
      <c r="AO96" s="116" t="s">
        <v>110</v>
      </c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</row>
    <row r="97" spans="1:59" x14ac:dyDescent="0.2">
      <c r="W97" s="78" t="s">
        <v>5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O97" s="78" t="s">
        <v>63</v>
      </c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</row>
    <row r="98" spans="1:59" x14ac:dyDescent="0.2">
      <c r="A98" s="118">
        <v>44957</v>
      </c>
      <c r="B98" s="84"/>
      <c r="C98" s="84"/>
      <c r="D98" s="84"/>
      <c r="E98" s="84"/>
      <c r="F98" s="84"/>
      <c r="G98" s="84"/>
      <c r="H98" s="84"/>
    </row>
    <row r="99" spans="1:59" x14ac:dyDescent="0.2">
      <c r="A99" s="78" t="s">
        <v>44</v>
      </c>
      <c r="B99" s="78"/>
      <c r="C99" s="78"/>
      <c r="D99" s="78"/>
      <c r="E99" s="78"/>
      <c r="F99" s="78"/>
      <c r="G99" s="78"/>
      <c r="H99" s="78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300"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66:C66"/>
    <mergeCell ref="D66:AA66"/>
    <mergeCell ref="AB66:AI66"/>
    <mergeCell ref="AJ66:AQ66"/>
    <mergeCell ref="AR66:AY66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7:AM97"/>
    <mergeCell ref="A70:F70"/>
    <mergeCell ref="A71:F71"/>
    <mergeCell ref="Z71:AD71"/>
    <mergeCell ref="A68:BL68"/>
    <mergeCell ref="A69:F69"/>
    <mergeCell ref="AE69:AN69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70:AD70"/>
    <mergeCell ref="AE70:AN70"/>
    <mergeCell ref="AE71:AN71"/>
    <mergeCell ref="D57:AA58"/>
    <mergeCell ref="AB57:AI58"/>
    <mergeCell ref="AJ57:AQ58"/>
    <mergeCell ref="AO91:BG9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9:AV69"/>
    <mergeCell ref="A92:F92"/>
    <mergeCell ref="A72:F72"/>
    <mergeCell ref="Z72:AD72"/>
    <mergeCell ref="AE72:AN72"/>
    <mergeCell ref="A90:V90"/>
    <mergeCell ref="W90:AM90"/>
    <mergeCell ref="W91:AM91"/>
    <mergeCell ref="G72:Y72"/>
    <mergeCell ref="A73:F73"/>
    <mergeCell ref="G73:Y73"/>
    <mergeCell ref="A61:C61"/>
    <mergeCell ref="D61:AA61"/>
    <mergeCell ref="AB61:AI61"/>
    <mergeCell ref="AJ61:AQ61"/>
    <mergeCell ref="AW69:BD69"/>
    <mergeCell ref="AO90:BG90"/>
    <mergeCell ref="BE69:BL69"/>
    <mergeCell ref="G70:Y70"/>
    <mergeCell ref="G71:Y71"/>
    <mergeCell ref="AO70:AV70"/>
    <mergeCell ref="AR61:AY61"/>
    <mergeCell ref="Z69:AD69"/>
    <mergeCell ref="G69:Y69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2:BL72"/>
    <mergeCell ref="AO71:AV71"/>
    <mergeCell ref="AW71:BD71"/>
    <mergeCell ref="BE71:BL71"/>
    <mergeCell ref="AW72:BD72"/>
    <mergeCell ref="AO72:AV72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2:L72">
    <cfRule type="cellIs" dxfId="36" priority="38" stopIfTrue="1" operator="equal">
      <formula>$G71</formula>
    </cfRule>
  </conditionalFormatting>
  <conditionalFormatting sqref="D49">
    <cfRule type="cellIs" dxfId="35" priority="39" stopIfTrue="1" operator="equal">
      <formula>$D48</formula>
    </cfRule>
  </conditionalFormatting>
  <conditionalFormatting sqref="A72:F72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D52">
    <cfRule type="cellIs" dxfId="31" priority="35" stopIfTrue="1" operator="equal">
      <formula>$D51</formula>
    </cfRule>
  </conditionalFormatting>
  <conditionalFormatting sqref="D53">
    <cfRule type="cellIs" dxfId="30" priority="34" stopIfTrue="1" operator="equal">
      <formula>$D52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2023-01-31T05:58:19Z</cp:lastPrinted>
  <dcterms:created xsi:type="dcterms:W3CDTF">2016-08-15T09:54:21Z</dcterms:created>
  <dcterms:modified xsi:type="dcterms:W3CDTF">2023-01-31T05:58:57Z</dcterms:modified>
</cp:coreProperties>
</file>