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7442" sheetId="2" r:id="rId1"/>
  </sheets>
  <definedNames>
    <definedName name="_xlnm.Print_Area" localSheetId="0">КПК0117442!$A$1:$BM$91</definedName>
  </definedNames>
  <calcPr calcId="144525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<sst xmlns="http://schemas.openxmlformats.org/spreadsheetml/2006/main" count="153" uniqueCount="113">
  <si>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</si>
  <si>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</si>
  <si>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</si>
  <si>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</si>
  <si>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</si>
  <si>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</si>
  <si>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</si>
  <si>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</si>
  <si>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</si>
  <si>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</si>
  <si>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</si>
  <si>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</si>
  <si>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</si>
  <si>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</si>
  <si>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</si>
  <si>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</si>
  <si>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</si>
  <si>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</si>
  <si>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</si>
  <si>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</si>
  <si>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</si>
  <si>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</si>
  <si>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</si>
  <si>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</si>
  <si>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</si>
  <si>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</si>
  <si>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</si>
  <si>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</si>
  <si>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</si>
  <si>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</si>
  <si>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</si>
  <si>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</si>
  <si>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</si>
  <si>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</si>
  <si>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</si>
  <si>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</si>
  <si>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</si>
  <si>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</si>
  <si>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</si>
  <si>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</si>
  <si>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</si>
  <si>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</si>
  <si>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</si>
  <si>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</si>
  <si>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</si>
  <si>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</si>
  <si>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</si>
  <si>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</si>
  <si>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</si>
  <si>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</si>
  <si>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</si>
  <si>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</si>
  <si>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</si>
  <si>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</si>
  <si>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</si>
  <si>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</si>
  <si>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</si>
  <si>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</si>
  <si>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</si>
  <si>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</si>
  <si>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</si>
  <si>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</si>
  <si>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</si>
  <si>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</si>
  <si>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стану та забезпечення ефективного функціонування інфраструктури автомобільних доріг</t>
  </si>
  <si>
    <t>Забезпечення проведення поточного ремонту об`єктів транспортної інфраструктури</t>
  </si>
  <si>
    <t>Створення належних умов для діяльності працівників КП "Ічнянське ВУЖКГ"</t>
  </si>
  <si>
    <t>Утримання та розвиток автомобільних доріг та дорожньої інфраструктури</t>
  </si>
  <si>
    <t>УСЬОГО</t>
  </si>
  <si>
    <t xml:space="preserve">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2023 рік."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</si>
  <si>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</si>
  <si>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</si>
  <si>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</si>
  <si>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</si>
  <si>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</si>
  <si>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поточний ямковий ремонт доріг міста та сіл громади</t>
  </si>
  <si>
    <t>Площа автошляхів місцевого значення, які потребують поточного ремонту</t>
  </si>
  <si>
    <t>тис.кв.м</t>
  </si>
  <si>
    <t>Обсяг видатків на компенсацію придбаних предметів, матеріалів, інвентаря для забезпечення проведення робіт з транспортної інфраструктури міста та сіл громади</t>
  </si>
  <si>
    <t>продукту</t>
  </si>
  <si>
    <t>Кількість працівників задіяних в роботі по утриманню доріг</t>
  </si>
  <si>
    <t>осіб</t>
  </si>
  <si>
    <t>Штатний розпис</t>
  </si>
  <si>
    <t>ефективності</t>
  </si>
  <si>
    <t>Середні витрати на одного працівника задіного на роботи з транспортної інфраструктури міста та сіл громади</t>
  </si>
  <si>
    <t>тис.грн.</t>
  </si>
  <si>
    <t>Розрахунково</t>
  </si>
  <si>
    <t>Середня вартість одиниці господарських товарів</t>
  </si>
  <si>
    <t>якості</t>
  </si>
  <si>
    <t>Відсоток забезпечення проведення робіт</t>
  </si>
  <si>
    <t>відс.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</si>
  <si>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</si>
  <si>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2023 рік", Бюджетний кодекс України, наказ Міністерства фінансів №836 від 26.08.2014 року "Про деякі питання запровадження програмно-цільового методу складання та виконання місцевих бюджетів",,рішення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2552400000),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2023 рік."</t>
  </si>
  <si>
    <t>Забезпечення покращення стану та забезпечення ефективного функціонування інфраструктури автомобільних доріг</t>
  </si>
  <si>
    <t>0100000</t>
  </si>
  <si>
    <t>31.01.2023</t>
  </si>
  <si>
    <t>17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</si>
  <si>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</si>
  <si>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</si>
  <si>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</si>
  <si>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</si>
  <si>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</si>
  <si>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</si>
  <si>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</si>
  <si>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</si>
  <si>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</si>
  <si>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</si>
  <si>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</si>
  <si>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0117442</t>
  </si>
  <si>
    <t>Утримання та розвиток інших об`єктів транспортної інфраструктури</t>
  </si>
  <si>
    <t>0110000</t>
  </si>
  <si>
    <t>7442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</si>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</sst>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2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abSelected="1" topLeftCell="A63" zoomScaleNormal="100" zoomScaleSheetLayoutView="100" workbookViewId="0">
      <selection sqref="A1:BL9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97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5" customHeight="1" x14ac:dyDescent="0.2">
      <c r="AO4" s="112" t="s">
        <v>98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95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6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98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28.5" customHeight="1" x14ac:dyDescent="0.2">
      <c r="A19" s="25" t="s">
        <v>52</v>
      </c>
      <c r="B19" s="109" t="s">
        <v>108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5000000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5000000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9.75" customHeight="1" x14ac:dyDescent="0.2">
      <c r="A26" s="120" t="s">
        <v>92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3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4.25" customHeight="1" x14ac:dyDescent="0.2">
      <c r="A35" s="107" t="s">
        <v>93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0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268400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268400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4731600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4731600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5000000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5000000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2" spans="1:79" ht="0.75" customHeight="1" x14ac:dyDescent="0.2"/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106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38.25" customHeight="1" x14ac:dyDescent="0.2">
      <c r="A59" s="62">
        <v>1</v>
      </c>
      <c r="B59" s="62"/>
      <c r="C59" s="62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8">
        <v>5000000</v>
      </c>
      <c r="AC59" s="58"/>
      <c r="AD59" s="58"/>
      <c r="AE59" s="58"/>
      <c r="AF59" s="58"/>
      <c r="AG59" s="58"/>
      <c r="AH59" s="58"/>
      <c r="AI59" s="58"/>
      <c r="AJ59" s="58">
        <v>0</v>
      </c>
      <c r="AK59" s="58"/>
      <c r="AL59" s="58"/>
      <c r="AM59" s="58"/>
      <c r="AN59" s="58"/>
      <c r="AO59" s="58"/>
      <c r="AP59" s="58"/>
      <c r="AQ59" s="58"/>
      <c r="AR59" s="58">
        <f>AB59+AJ59</f>
        <v>5000000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" customHeight="1" x14ac:dyDescent="0.2">
      <c r="A60" s="90"/>
      <c r="B60" s="90"/>
      <c r="C60" s="90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5000000</v>
      </c>
      <c r="AC60" s="94"/>
      <c r="AD60" s="94"/>
      <c r="AE60" s="94"/>
      <c r="AF60" s="94"/>
      <c r="AG60" s="94"/>
      <c r="AH60" s="94"/>
      <c r="AI60" s="94"/>
      <c r="AJ60" s="94">
        <v>0</v>
      </c>
      <c r="AK60" s="94"/>
      <c r="AL60" s="94"/>
      <c r="AM60" s="94"/>
      <c r="AN60" s="94"/>
      <c r="AO60" s="94"/>
      <c r="AP60" s="94"/>
      <c r="AQ60" s="94"/>
      <c r="AR60" s="94">
        <f>AB60+AJ60</f>
        <v>5000000</v>
      </c>
      <c r="AS60" s="94"/>
      <c r="AT60" s="94"/>
      <c r="AU60" s="94"/>
      <c r="AV60" s="94"/>
      <c r="AW60" s="94"/>
      <c r="AX60" s="94"/>
      <c r="AY60" s="94"/>
    </row>
    <row r="61" spans="1:79" hidden="1" x14ac:dyDescent="0.2"/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9" t="s">
        <v>31</v>
      </c>
      <c r="AF65" s="79"/>
      <c r="AG65" s="79"/>
      <c r="AH65" s="79"/>
      <c r="AI65" s="79"/>
      <c r="AJ65" s="79"/>
      <c r="AK65" s="79"/>
      <c r="AL65" s="79"/>
      <c r="AM65" s="79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5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73</v>
      </c>
      <c r="AA67" s="73"/>
      <c r="AB67" s="73"/>
      <c r="AC67" s="73"/>
      <c r="AD67" s="73"/>
      <c r="AE67" s="76" t="s">
        <v>74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268400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268400</v>
      </c>
      <c r="BF67" s="58"/>
      <c r="BG67" s="58"/>
      <c r="BH67" s="58"/>
      <c r="BI67" s="58"/>
      <c r="BJ67" s="58"/>
      <c r="BK67" s="58"/>
      <c r="BL67" s="58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73</v>
      </c>
      <c r="AA68" s="73"/>
      <c r="AB68" s="73"/>
      <c r="AC68" s="73"/>
      <c r="AD68" s="73"/>
      <c r="AE68" s="76" t="s">
        <v>74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2641600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2641600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5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77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15.7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15.7</v>
      </c>
      <c r="BF69" s="58"/>
      <c r="BG69" s="58"/>
      <c r="BH69" s="58"/>
      <c r="BI69" s="58"/>
      <c r="BJ69" s="58"/>
      <c r="BK69" s="58"/>
      <c r="BL69" s="58"/>
    </row>
    <row r="70" spans="1:79" ht="38.25" customHeight="1" x14ac:dyDescent="0.2">
      <c r="A70" s="62">
        <v>0</v>
      </c>
      <c r="B70" s="62"/>
      <c r="C70" s="62"/>
      <c r="D70" s="62"/>
      <c r="E70" s="62"/>
      <c r="F70" s="62"/>
      <c r="G70" s="85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73</v>
      </c>
      <c r="AA70" s="73"/>
      <c r="AB70" s="73"/>
      <c r="AC70" s="73"/>
      <c r="AD70" s="73"/>
      <c r="AE70" s="76" t="s">
        <v>74</v>
      </c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2090000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2090000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2" t="s">
        <v>79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80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81</v>
      </c>
      <c r="AA72" s="73"/>
      <c r="AB72" s="73"/>
      <c r="AC72" s="73"/>
      <c r="AD72" s="73"/>
      <c r="AE72" s="76" t="s">
        <v>82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83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99"/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5" t="s">
        <v>84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85</v>
      </c>
      <c r="AA74" s="73"/>
      <c r="AB74" s="73"/>
      <c r="AC74" s="73"/>
      <c r="AD74" s="73"/>
      <c r="AE74" s="76" t="s">
        <v>86</v>
      </c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26.8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26.8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5" t="s">
        <v>87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73</v>
      </c>
      <c r="AA75" s="73"/>
      <c r="AB75" s="73"/>
      <c r="AC75" s="73"/>
      <c r="AD75" s="73"/>
      <c r="AE75" s="76" t="s">
        <v>86</v>
      </c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700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700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02" t="s">
        <v>88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99"/>
      <c r="AA76" s="99"/>
      <c r="AB76" s="99"/>
      <c r="AC76" s="99"/>
      <c r="AD76" s="99"/>
      <c r="AE76" s="100"/>
      <c r="AF76" s="100"/>
      <c r="AG76" s="100"/>
      <c r="AH76" s="100"/>
      <c r="AI76" s="100"/>
      <c r="AJ76" s="100"/>
      <c r="AK76" s="100"/>
      <c r="AL76" s="100"/>
      <c r="AM76" s="100"/>
      <c r="AN76" s="101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5" t="s">
        <v>89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90</v>
      </c>
      <c r="AA77" s="73"/>
      <c r="AB77" s="73"/>
      <c r="AC77" s="73"/>
      <c r="AD77" s="73"/>
      <c r="AE77" s="76" t="s">
        <v>86</v>
      </c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100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100</v>
      </c>
      <c r="BF77" s="58"/>
      <c r="BG77" s="58"/>
      <c r="BH77" s="58"/>
      <c r="BI77" s="58"/>
      <c r="BJ77" s="58"/>
      <c r="BK77" s="58"/>
      <c r="BL77" s="58"/>
    </row>
    <row r="78" spans="1:79" ht="25.5" customHeight="1" x14ac:dyDescent="0.2">
      <c r="A78" s="62">
        <v>0</v>
      </c>
      <c r="B78" s="62"/>
      <c r="C78" s="62"/>
      <c r="D78" s="62"/>
      <c r="E78" s="62"/>
      <c r="F78" s="62"/>
      <c r="G78" s="85" t="s">
        <v>91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90</v>
      </c>
      <c r="AA78" s="73"/>
      <c r="AB78" s="73"/>
      <c r="AC78" s="73"/>
      <c r="AD78" s="73"/>
      <c r="AE78" s="76" t="s">
        <v>86</v>
      </c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100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100</v>
      </c>
      <c r="BF78" s="58"/>
      <c r="BG78" s="58"/>
      <c r="BH78" s="58"/>
      <c r="BI78" s="58"/>
      <c r="BJ78" s="58"/>
      <c r="BK78" s="58"/>
      <c r="BL78" s="58"/>
    </row>
    <row r="79" spans="1:79" hidden="1" x14ac:dyDescent="0.2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0" spans="1:79" hidden="1" x14ac:dyDescent="0.2"/>
    <row r="81" spans="1:59" ht="16.5" customHeight="1" x14ac:dyDescent="0.2">
      <c r="A81" s="114" t="s">
        <v>100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5"/>
      <c r="AO81" s="116" t="s">
        <v>102</v>
      </c>
      <c r="AP81" s="117"/>
      <c r="AQ81" s="117"/>
      <c r="AR81" s="117"/>
      <c r="AS81" s="117"/>
      <c r="AT81" s="117"/>
      <c r="AU81" s="117"/>
      <c r="AV81" s="117"/>
      <c r="AW81" s="117"/>
      <c r="AX81" s="117"/>
      <c r="AY81" s="117"/>
      <c r="AZ81" s="117"/>
      <c r="BA81" s="117"/>
      <c r="BB81" s="117"/>
      <c r="BC81" s="117"/>
      <c r="BD81" s="117"/>
      <c r="BE81" s="117"/>
      <c r="BF81" s="117"/>
      <c r="BG81" s="117"/>
    </row>
    <row r="82" spans="1:59" x14ac:dyDescent="0.2">
      <c r="W82" s="78" t="s">
        <v>5</v>
      </c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O82" s="78" t="s">
        <v>63</v>
      </c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</row>
    <row r="83" spans="1:59" ht="15.75" customHeight="1" x14ac:dyDescent="0.2">
      <c r="A83" s="75" t="s">
        <v>3</v>
      </c>
      <c r="B83" s="75"/>
      <c r="C83" s="75"/>
      <c r="D83" s="75"/>
      <c r="E83" s="75"/>
      <c r="F83" s="75"/>
    </row>
    <row r="84" spans="1:59" ht="13.15" customHeight="1" x14ac:dyDescent="0.2">
      <c r="A84" s="111" t="s">
        <v>99</v>
      </c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08"/>
      <c r="AO84" s="108"/>
      <c r="AP84" s="108"/>
      <c r="AQ84" s="108"/>
      <c r="AR84" s="108"/>
      <c r="AS84" s="108"/>
    </row>
    <row r="85" spans="1:59" x14ac:dyDescent="0.2">
      <c r="A85" s="83" t="s">
        <v>46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</row>
    <row r="86" spans="1:59" ht="10.5" customHeight="1" x14ac:dyDescent="0.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 customHeight="1" x14ac:dyDescent="0.2">
      <c r="A87" s="114" t="s">
        <v>101</v>
      </c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5"/>
      <c r="AO87" s="116" t="s">
        <v>103</v>
      </c>
      <c r="AP87" s="117"/>
      <c r="AQ87" s="117"/>
      <c r="AR87" s="117"/>
      <c r="AS87" s="117"/>
      <c r="AT87" s="117"/>
      <c r="AU87" s="117"/>
      <c r="AV87" s="117"/>
      <c r="AW87" s="117"/>
      <c r="AX87" s="117"/>
      <c r="AY87" s="117"/>
      <c r="AZ87" s="117"/>
      <c r="BA87" s="117"/>
      <c r="BB87" s="117"/>
      <c r="BC87" s="117"/>
      <c r="BD87" s="117"/>
      <c r="BE87" s="117"/>
      <c r="BF87" s="117"/>
      <c r="BG87" s="117"/>
    </row>
    <row r="88" spans="1:59" x14ac:dyDescent="0.2">
      <c r="W88" s="78" t="s">
        <v>5</v>
      </c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O88" s="78" t="s">
        <v>63</v>
      </c>
      <c r="AP88" s="78"/>
      <c r="AQ88" s="78"/>
      <c r="AR88" s="78"/>
      <c r="AS88" s="78"/>
      <c r="AT88" s="78"/>
      <c r="AU88" s="78"/>
      <c r="AV88" s="78"/>
      <c r="AW88" s="78"/>
      <c r="AX88" s="78"/>
      <c r="AY88" s="78"/>
      <c r="AZ88" s="78"/>
      <c r="BA88" s="78"/>
      <c r="BB88" s="78"/>
      <c r="BC88" s="78"/>
      <c r="BD88" s="78"/>
      <c r="BE88" s="78"/>
      <c r="BF88" s="78"/>
      <c r="BG88" s="78"/>
    </row>
    <row r="89" spans="1:59" x14ac:dyDescent="0.2">
      <c r="A89" s="118">
        <v>44957</v>
      </c>
      <c r="B89" s="84"/>
      <c r="C89" s="84"/>
      <c r="D89" s="84"/>
      <c r="E89" s="84"/>
      <c r="F89" s="84"/>
      <c r="G89" s="84"/>
      <c r="H89" s="84"/>
    </row>
    <row r="90" spans="1:59" x14ac:dyDescent="0.2">
      <c r="A90" s="78" t="s">
        <v>44</v>
      </c>
      <c r="B90" s="78"/>
      <c r="C90" s="78"/>
      <c r="D90" s="78"/>
      <c r="E90" s="78"/>
      <c r="F90" s="78"/>
      <c r="G90" s="78"/>
      <c r="H90" s="78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">
      <c r="A91" s="24" t="s">
        <v>45</v>
      </c>
    </row>
  </sheetData>
  <mergeCells count="249">
    <mergeCell ref="BE78:BL78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8:AM88"/>
    <mergeCell ref="A64:F64"/>
    <mergeCell ref="A65:F65"/>
    <mergeCell ref="Z65:AD65"/>
    <mergeCell ref="A62:BL62"/>
    <mergeCell ref="A63:F63"/>
    <mergeCell ref="AE63:AN63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82:BG82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3:F83"/>
    <mergeCell ref="A66:F66"/>
    <mergeCell ref="Z66:AD66"/>
    <mergeCell ref="AE66:AN66"/>
    <mergeCell ref="A81:V81"/>
    <mergeCell ref="W81:AM81"/>
    <mergeCell ref="W82:AM82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81:BG81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8" priority="30" stopIfTrue="1" operator="equal">
      <formula>$G65</formula>
    </cfRule>
  </conditionalFormatting>
  <conditionalFormatting sqref="D49">
    <cfRule type="cellIs" dxfId="27" priority="31" stopIfTrue="1" operator="equal">
      <formula>$D48</formula>
    </cfRule>
  </conditionalFormatting>
  <conditionalFormatting sqref="A66:F66">
    <cfRule type="cellIs" dxfId="26" priority="32" stopIfTrue="1" operator="equal">
      <formula>0</formula>
    </cfRule>
  </conditionalFormatting>
  <conditionalFormatting sqref="D50">
    <cfRule type="cellIs" dxfId="25" priority="29" stopIfTrue="1" operator="equal">
      <formula>$D49</formula>
    </cfRule>
  </conditionalFormatting>
  <conditionalFormatting sqref="D51">
    <cfRule type="cellIs" dxfId="24" priority="28" stopIfTrue="1" operator="equal">
      <formula>$D50</formula>
    </cfRule>
  </conditionalFormatting>
  <conditionalFormatting sqref="G67">
    <cfRule type="cellIs" dxfId="23" priority="25" stopIfTrue="1" operator="equal">
      <formula>$G66</formula>
    </cfRule>
  </conditionalFormatting>
  <conditionalFormatting sqref="A67:F67">
    <cfRule type="cellIs" dxfId="22" priority="26" stopIfTrue="1" operator="equal">
      <formula>0</formula>
    </cfRule>
  </conditionalFormatting>
  <conditionalFormatting sqref="G68">
    <cfRule type="cellIs" dxfId="21" priority="23" stopIfTrue="1" operator="equal">
      <formula>$G67</formula>
    </cfRule>
  </conditionalFormatting>
  <conditionalFormatting sqref="A68:F68">
    <cfRule type="cellIs" dxfId="20" priority="24" stopIfTrue="1" operator="equal">
      <formula>0</formula>
    </cfRule>
  </conditionalFormatting>
  <conditionalFormatting sqref="G69">
    <cfRule type="cellIs" dxfId="19" priority="21" stopIfTrue="1" operator="equal">
      <formula>$G68</formula>
    </cfRule>
  </conditionalFormatting>
  <conditionalFormatting sqref="A69:F69">
    <cfRule type="cellIs" dxfId="18" priority="22" stopIfTrue="1" operator="equal">
      <formula>0</formula>
    </cfRule>
  </conditionalFormatting>
  <conditionalFormatting sqref="G70">
    <cfRule type="cellIs" dxfId="17" priority="19" stopIfTrue="1" operator="equal">
      <formula>$G69</formula>
    </cfRule>
  </conditionalFormatting>
  <conditionalFormatting sqref="A70:F70">
    <cfRule type="cellIs" dxfId="16" priority="20" stopIfTrue="1" operator="equal">
      <formula>0</formula>
    </cfRule>
  </conditionalFormatting>
  <conditionalFormatting sqref="G71">
    <cfRule type="cellIs" dxfId="15" priority="17" stopIfTrue="1" operator="equal">
      <formula>$G70</formula>
    </cfRule>
  </conditionalFormatting>
  <conditionalFormatting sqref="A71:F71">
    <cfRule type="cellIs" dxfId="14" priority="18" stopIfTrue="1" operator="equal">
      <formula>0</formula>
    </cfRule>
  </conditionalFormatting>
  <conditionalFormatting sqref="G72">
    <cfRule type="cellIs" dxfId="13" priority="15" stopIfTrue="1" operator="equal">
      <formula>$G71</formula>
    </cfRule>
  </conditionalFormatting>
  <conditionalFormatting sqref="A72:F72">
    <cfRule type="cellIs" dxfId="12" priority="16" stopIfTrue="1" operator="equal">
      <formula>0</formula>
    </cfRule>
  </conditionalFormatting>
  <conditionalFormatting sqref="G73">
    <cfRule type="cellIs" dxfId="11" priority="13" stopIfTrue="1" operator="equal">
      <formula>$G72</formula>
    </cfRule>
  </conditionalFormatting>
  <conditionalFormatting sqref="A73:F73">
    <cfRule type="cellIs" dxfId="10" priority="14" stopIfTrue="1" operator="equal">
      <formula>0</formula>
    </cfRule>
  </conditionalFormatting>
  <conditionalFormatting sqref="G74">
    <cfRule type="cellIs" dxfId="9" priority="11" stopIfTrue="1" operator="equal">
      <formula>$G73</formula>
    </cfRule>
  </conditionalFormatting>
  <conditionalFormatting sqref="A74:F74">
    <cfRule type="cellIs" dxfId="8" priority="12" stopIfTrue="1" operator="equal">
      <formula>0</formula>
    </cfRule>
  </conditionalFormatting>
  <conditionalFormatting sqref="G75">
    <cfRule type="cellIs" dxfId="7" priority="9" stopIfTrue="1" operator="equal">
      <formula>$G74</formula>
    </cfRule>
  </conditionalFormatting>
  <conditionalFormatting sqref="A75:F75">
    <cfRule type="cellIs" dxfId="6" priority="10" stopIfTrue="1" operator="equal">
      <formula>0</formula>
    </cfRule>
  </conditionalFormatting>
  <conditionalFormatting sqref="G76">
    <cfRule type="cellIs" dxfId="5" priority="7" stopIfTrue="1" operator="equal">
      <formula>$G75</formula>
    </cfRule>
  </conditionalFormatting>
  <conditionalFormatting sqref="A76:F76">
    <cfRule type="cellIs" dxfId="4" priority="8" stopIfTrue="1" operator="equal">
      <formula>0</formula>
    </cfRule>
  </conditionalFormatting>
  <conditionalFormatting sqref="G77">
    <cfRule type="cellIs" dxfId="3" priority="5" stopIfTrue="1" operator="equal">
      <formula>$G76</formula>
    </cfRule>
  </conditionalFormatting>
  <conditionalFormatting sqref="A77:F77">
    <cfRule type="cellIs" dxfId="2" priority="6" stopIfTrue="1" operator="equal">
      <formula>0</formula>
    </cfRule>
  </conditionalFormatting>
  <conditionalFormatting sqref="G78">
    <cfRule type="cellIs" dxfId="1" priority="3" stopIfTrue="1" operator="equal">
      <formula>$G77</formula>
    </cfRule>
  </conditionalFormatting>
  <conditionalFormatting sqref="A78:F7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КПК0117442</vt:lpstr>
      <vt:lpstr>КПК0117442!Область_печати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2023-02-06T09:04:52Z</cp:lastPrinted>
  <dcterms:created xsi:type="dcterms:W3CDTF">2016-08-15T09:54:21Z</dcterms:created>
  <dcterms:modified xsi:type="dcterms:W3CDTF">2023-02-06T09:05:37Z</dcterms:modified>
</cp:coreProperties>
</file>