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831" sheetId="2" r:id="rId1"/>
  </sheets>
  <definedNames>
    <definedName name="_xlnm.Print_Area" localSheetId="0">КПК0118831!$A$1:$BM$83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<sst xmlns="http://schemas.openxmlformats.org/spreadsheetml/2006/main" count="136" uniqueCount="101">
  <si>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</si>
  <si>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</si>
  <si>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</si>
  <si>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</si>
  <si>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</si>
  <si>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</si>
  <si>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</si>
  <si>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</si>
  <si>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</si>
  <si>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</si>
  <si>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</si>
  <si>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</si>
  <si>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</si>
  <si>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</si>
  <si>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</si>
  <si>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</si>
  <si>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</si>
  <si>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</si>
  <si>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</si>
  <si>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</si>
  <si>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</si>
  <si>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</si>
  <si>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</si>
  <si>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</si>
  <si>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</si>
  <si>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</si>
  <si>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</si>
  <si>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</si>
  <si>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</si>
  <si>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</si>
  <si>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</si>
  <si>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</si>
  <si>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</si>
  <si>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</si>
  <si>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</si>
  <si>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</si>
  <si>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</si>
  <si>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</si>
  <si>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</si>
  <si>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</si>
  <si>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</si>
  <si>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</si>
  <si>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</si>
  <si>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</si>
  <si>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</si>
  <si>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</si>
  <si>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</si>
  <si>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</si>
  <si>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</si>
  <si>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</si>
  <si>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</si>
  <si>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</si>
  <si>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</si>
  <si>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</si>
  <si>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</si>
  <si>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</si>
  <si>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</si>
  <si>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</si>
  <si>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</si>
  <si>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</si>
  <si>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</si>
  <si>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</si>
  <si>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</si>
  <si>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</si>
  <si>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житлово-побутових умов проживання та рівня життєзабезпечення населення громади</t>
  </si>
  <si>
    <t>Здійснення виплат, пов`язаних з наданням та обслуговуванням пільгових довгострокових кредитів, наданих на будівництво(придбання) житла, реконструкцію існуючого житлового фонду</t>
  </si>
  <si>
    <t>Довгострокове кредитування будівництва та придбання житла за соціальною програмою</t>
  </si>
  <si>
    <t>УСЬОГО</t>
  </si>
  <si>
    <t>затрат</t>
  </si>
  <si>
    <t>Z1</t>
  </si>
  <si>
    <t>Обсяг видатків на надання довгострокових кредитів</t>
  </si>
  <si>
    <t>грн.</t>
  </si>
  <si>
    <t>Кошторис</t>
  </si>
  <si>
    <t>Кількість осіб, які перебувають на обліку</t>
  </si>
  <si>
    <t>осіб</t>
  </si>
  <si>
    <t>Дані Фонду(програма "Власний дім"</t>
  </si>
  <si>
    <t>продукту</t>
  </si>
  <si>
    <t>кількість осіб, яким планується надати довгостроковий кредит в поточному році</t>
  </si>
  <si>
    <t>ефективності</t>
  </si>
  <si>
    <t>Середні витрати на надання довгострокового кредиту на 1 особу</t>
  </si>
  <si>
    <t>Розрахунок</t>
  </si>
  <si>
    <t>Конституція України, Бюджетний кодекс України, Закон України "Про Державний бюджет на 2023 рік", постанова КМУ №1597 від 05.10.1998 року "Про затвердження Правил надання довгострокових кредитів індивідуальним забудовникам житла на селі", 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2552400000).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</si>
  <si>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</si>
  <si>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</si>
  <si>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</si>
  <si>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</si>
  <si>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</si>
  <si>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</si>
  <si>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</si>
  <si>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</si>
  <si>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</si>
  <si>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</si>
  <si>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</si>
  <si>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</si>
  <si>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</si>
  <si>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</si>
  <si>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0118831</t>
  </si>
  <si>
    <t>Надання довгострокових кредитів індивідуальним забудовникам житла на селі</t>
  </si>
  <si>
    <t>0110000</t>
  </si>
  <si>
    <t>8831</t>
  </si>
  <si>
    <t>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</si>
</sst>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85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83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84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86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98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86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11" t="s">
        <v>96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99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100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97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116000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116000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7.25" customHeight="1" x14ac:dyDescent="0.2">
      <c r="A26" s="109" t="s">
        <v>81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64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116000</v>
      </c>
      <c r="AL49" s="58"/>
      <c r="AM49" s="58"/>
      <c r="AN49" s="58"/>
      <c r="AO49" s="58"/>
      <c r="AP49" s="58"/>
      <c r="AQ49" s="58"/>
      <c r="AR49" s="58"/>
      <c r="AS49" s="58">
        <f>AC49+AK49</f>
        <v>116000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116000</v>
      </c>
      <c r="AL50" s="94"/>
      <c r="AM50" s="94"/>
      <c r="AN50" s="94"/>
      <c r="AO50" s="94"/>
      <c r="AP50" s="94"/>
      <c r="AQ50" s="94"/>
      <c r="AR50" s="94"/>
      <c r="AS50" s="94">
        <f>AC50+AK50</f>
        <v>116000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94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71</v>
      </c>
      <c r="AA65" s="73"/>
      <c r="AB65" s="73"/>
      <c r="AC65" s="73"/>
      <c r="AD65" s="73"/>
      <c r="AE65" s="76" t="s">
        <v>72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0</v>
      </c>
      <c r="AP65" s="58"/>
      <c r="AQ65" s="58"/>
      <c r="AR65" s="58"/>
      <c r="AS65" s="58"/>
      <c r="AT65" s="58"/>
      <c r="AU65" s="58"/>
      <c r="AV65" s="58"/>
      <c r="AW65" s="58">
        <v>116000</v>
      </c>
      <c r="AX65" s="58"/>
      <c r="AY65" s="58"/>
      <c r="AZ65" s="58"/>
      <c r="BA65" s="58"/>
      <c r="BB65" s="58"/>
      <c r="BC65" s="58"/>
      <c r="BD65" s="58"/>
      <c r="BE65" s="58">
        <v>116000</v>
      </c>
      <c r="BF65" s="58"/>
      <c r="BG65" s="58"/>
      <c r="BH65" s="58"/>
      <c r="BI65" s="58"/>
      <c r="BJ65" s="58"/>
      <c r="BK65" s="58"/>
      <c r="BL65" s="58"/>
    </row>
    <row r="66" spans="1:64" ht="25.5" customHeight="1" x14ac:dyDescent="0.2">
      <c r="A66" s="62">
        <v>0</v>
      </c>
      <c r="B66" s="62"/>
      <c r="C66" s="62"/>
      <c r="D66" s="62"/>
      <c r="E66" s="62"/>
      <c r="F66" s="62"/>
      <c r="G66" s="85" t="s">
        <v>73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74</v>
      </c>
      <c r="AA66" s="73"/>
      <c r="AB66" s="73"/>
      <c r="AC66" s="73"/>
      <c r="AD66" s="73"/>
      <c r="AE66" s="85" t="s">
        <v>75</v>
      </c>
      <c r="AF66" s="105"/>
      <c r="AG66" s="105"/>
      <c r="AH66" s="105"/>
      <c r="AI66" s="105"/>
      <c r="AJ66" s="105"/>
      <c r="AK66" s="105"/>
      <c r="AL66" s="105"/>
      <c r="AM66" s="105"/>
      <c r="AN66" s="106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6</v>
      </c>
      <c r="AX66" s="58"/>
      <c r="AY66" s="58"/>
      <c r="AZ66" s="58"/>
      <c r="BA66" s="58"/>
      <c r="BB66" s="58"/>
      <c r="BC66" s="58"/>
      <c r="BD66" s="58"/>
      <c r="BE66" s="58">
        <v>6</v>
      </c>
      <c r="BF66" s="58"/>
      <c r="BG66" s="58"/>
      <c r="BH66" s="58"/>
      <c r="BI66" s="58"/>
      <c r="BJ66" s="58"/>
      <c r="BK66" s="58"/>
      <c r="BL66" s="58"/>
    </row>
    <row r="67" spans="1:64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4" t="s">
        <v>76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2"/>
      <c r="AA67" s="102"/>
      <c r="AB67" s="102"/>
      <c r="AC67" s="102"/>
      <c r="AD67" s="102"/>
      <c r="AE67" s="104"/>
      <c r="AF67" s="107"/>
      <c r="AG67" s="107"/>
      <c r="AH67" s="107"/>
      <c r="AI67" s="107"/>
      <c r="AJ67" s="107"/>
      <c r="AK67" s="107"/>
      <c r="AL67" s="107"/>
      <c r="AM67" s="107"/>
      <c r="AN67" s="108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64" ht="25.5" customHeight="1" x14ac:dyDescent="0.2">
      <c r="A68" s="62">
        <v>0</v>
      </c>
      <c r="B68" s="62"/>
      <c r="C68" s="62"/>
      <c r="D68" s="62"/>
      <c r="E68" s="62"/>
      <c r="F68" s="62"/>
      <c r="G68" s="85" t="s">
        <v>77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74</v>
      </c>
      <c r="AA68" s="73"/>
      <c r="AB68" s="73"/>
      <c r="AC68" s="73"/>
      <c r="AD68" s="73"/>
      <c r="AE68" s="85" t="s">
        <v>75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6</v>
      </c>
      <c r="AX68" s="58"/>
      <c r="AY68" s="58"/>
      <c r="AZ68" s="58"/>
      <c r="BA68" s="58"/>
      <c r="BB68" s="58"/>
      <c r="BC68" s="58"/>
      <c r="BD68" s="58"/>
      <c r="BE68" s="58">
        <v>6</v>
      </c>
      <c r="BF68" s="58"/>
      <c r="BG68" s="58"/>
      <c r="BH68" s="58"/>
      <c r="BI68" s="58"/>
      <c r="BJ68" s="58"/>
      <c r="BK68" s="58"/>
      <c r="BL68" s="58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4" t="s">
        <v>78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4"/>
      <c r="AF69" s="107"/>
      <c r="AG69" s="107"/>
      <c r="AH69" s="107"/>
      <c r="AI69" s="107"/>
      <c r="AJ69" s="107"/>
      <c r="AK69" s="107"/>
      <c r="AL69" s="107"/>
      <c r="AM69" s="107"/>
      <c r="AN69" s="108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62">
        <v>0</v>
      </c>
      <c r="B70" s="62"/>
      <c r="C70" s="62"/>
      <c r="D70" s="62"/>
      <c r="E70" s="62"/>
      <c r="F70" s="62"/>
      <c r="G70" s="85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71</v>
      </c>
      <c r="AA70" s="73"/>
      <c r="AB70" s="73"/>
      <c r="AC70" s="73"/>
      <c r="AD70" s="73"/>
      <c r="AE70" s="85" t="s">
        <v>80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19333.3</v>
      </c>
      <c r="AX70" s="58"/>
      <c r="AY70" s="58"/>
      <c r="AZ70" s="58"/>
      <c r="BA70" s="58"/>
      <c r="BB70" s="58"/>
      <c r="BC70" s="58"/>
      <c r="BD70" s="58"/>
      <c r="BE70" s="58">
        <v>19333.3</v>
      </c>
      <c r="BF70" s="58"/>
      <c r="BG70" s="58"/>
      <c r="BH70" s="58"/>
      <c r="BI70" s="58"/>
      <c r="BJ70" s="58"/>
      <c r="BK70" s="58"/>
      <c r="BL70" s="58"/>
    </row>
    <row r="71" spans="1:64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64" ht="16.5" customHeight="1" x14ac:dyDescent="0.2">
      <c r="A73" s="116" t="s">
        <v>88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5"/>
      <c r="AO73" s="118" t="s">
        <v>90</v>
      </c>
      <c r="AP73" s="119"/>
      <c r="AQ73" s="119"/>
      <c r="AR73" s="119"/>
      <c r="AS73" s="119"/>
      <c r="AT73" s="119"/>
      <c r="AU73" s="119"/>
      <c r="AV73" s="119"/>
      <c r="AW73" s="119"/>
      <c r="AX73" s="119"/>
      <c r="AY73" s="119"/>
      <c r="AZ73" s="119"/>
      <c r="BA73" s="119"/>
      <c r="BB73" s="119"/>
      <c r="BC73" s="119"/>
      <c r="BD73" s="119"/>
      <c r="BE73" s="119"/>
      <c r="BF73" s="119"/>
      <c r="BG73" s="119"/>
    </row>
    <row r="74" spans="1:64" x14ac:dyDescent="0.2">
      <c r="W74" s="78" t="s">
        <v>5</v>
      </c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O74" s="78" t="s">
        <v>63</v>
      </c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</row>
    <row r="75" spans="1:64" ht="15.75" customHeight="1" x14ac:dyDescent="0.2">
      <c r="A75" s="75" t="s">
        <v>3</v>
      </c>
      <c r="B75" s="75"/>
      <c r="C75" s="75"/>
      <c r="D75" s="75"/>
      <c r="E75" s="75"/>
      <c r="F75" s="75"/>
    </row>
    <row r="76" spans="1:64" ht="13.15" customHeight="1" x14ac:dyDescent="0.2">
      <c r="A76" s="113" t="s">
        <v>87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</row>
    <row r="77" spans="1:64" x14ac:dyDescent="0.2">
      <c r="A77" s="83" t="s">
        <v>46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</row>
    <row r="78" spans="1:64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15.75" customHeight="1" x14ac:dyDescent="0.2">
      <c r="A79" s="116" t="s">
        <v>89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"/>
      <c r="AO79" s="118" t="s">
        <v>91</v>
      </c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</row>
    <row r="80" spans="1:64" x14ac:dyDescent="0.2">
      <c r="W80" s="78" t="s">
        <v>5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63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17" x14ac:dyDescent="0.2">
      <c r="A81" s="120">
        <v>44957</v>
      </c>
      <c r="B81" s="84"/>
      <c r="C81" s="84"/>
      <c r="D81" s="84"/>
      <c r="E81" s="84"/>
      <c r="F81" s="84"/>
      <c r="G81" s="84"/>
      <c r="H81" s="84"/>
    </row>
    <row r="82" spans="1:17" x14ac:dyDescent="0.2">
      <c r="A82" s="78" t="s">
        <v>44</v>
      </c>
      <c r="B82" s="78"/>
      <c r="C82" s="78"/>
      <c r="D82" s="78"/>
      <c r="E82" s="78"/>
      <c r="F82" s="78"/>
      <c r="G82" s="78"/>
      <c r="H82" s="78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7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2:F62"/>
    <mergeCell ref="A63:F63"/>
    <mergeCell ref="Z63:AD63"/>
    <mergeCell ref="A60:BL60"/>
    <mergeCell ref="A61:F61"/>
    <mergeCell ref="AE61:AN61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5:F75"/>
    <mergeCell ref="A64:F64"/>
    <mergeCell ref="Z64:AD64"/>
    <mergeCell ref="AE64:AN64"/>
    <mergeCell ref="A73:V73"/>
    <mergeCell ref="W73:AM73"/>
    <mergeCell ref="W74:AM74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73:BG73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15" priority="17" stopIfTrue="1" operator="equal">
      <formula>$G63</formula>
    </cfRule>
  </conditionalFormatting>
  <conditionalFormatting sqref="D49">
    <cfRule type="cellIs" dxfId="14" priority="18" stopIfTrue="1" operator="equal">
      <formula>$D48</formula>
    </cfRule>
  </conditionalFormatting>
  <conditionalFormatting sqref="A64:F64">
    <cfRule type="cellIs" dxfId="13" priority="19" stopIfTrue="1" operator="equal">
      <formula>0</formula>
    </cfRule>
  </conditionalFormatting>
  <conditionalFormatting sqref="D50">
    <cfRule type="cellIs" dxfId="12" priority="16" stopIfTrue="1" operator="equal">
      <formula>$D49</formula>
    </cfRule>
  </conditionalFormatting>
  <conditionalFormatting sqref="G65">
    <cfRule type="cellIs" dxfId="11" priority="13" stopIfTrue="1" operator="equal">
      <formula>$G64</formula>
    </cfRule>
  </conditionalFormatting>
  <conditionalFormatting sqref="A65:F65">
    <cfRule type="cellIs" dxfId="10" priority="14" stopIfTrue="1" operator="equal">
      <formula>0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КПК0118831</vt:lpstr>
      <vt:lpstr>КПК0118831!Область_печати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2023-01-31T06:30:19Z</cp:lastPrinted>
  <dcterms:created xsi:type="dcterms:W3CDTF">2016-08-15T09:54:21Z</dcterms:created>
  <dcterms:modified xsi:type="dcterms:W3CDTF">2023-01-31T06:30:30Z</dcterms:modified>
</cp:coreProperties>
</file>