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КПК0112111!$A$1:$BM$101</definedName>
  </definedNames>
  <calcPr calcId="144525"/>
</workbook>
</file>

<file path=xl/calcChain.xml><?xml version="1.0" encoding="utf-8"?>
<calcChain xmlns="http://schemas.openxmlformats.org/spreadsheetml/2006/main">
  <c r="AR67" i="2" l="1"/>
  <c r="AR66" i="2"/>
  <c r="AR65" i="2"/>
  <c r="AR64" i="2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<sst xmlns="http://schemas.openxmlformats.org/spreadsheetml/2006/main" count="166" uniqueCount="121">
  <si>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</si>
  <si>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</si>
  <si>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</si>
  <si>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</si>
  <si>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</si>
  <si>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</si>
  <si>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</si>
  <si>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</si>
  <si>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</si>
  <si>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</si>
  <si>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</si>
  <si>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</si>
  <si>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</si>
  <si>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</si>
  <si>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</si>
  <si>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</si>
  <si>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</si>
  <si>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</si>
  <si>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</si>
  <si>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</si>
  <si>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</si>
  <si>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</si>
  <si>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</si>
  <si>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</si>
  <si>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</si>
  <si>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</si>
  <si>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</si>
  <si>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</si>
  <si>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</si>
  <si>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</si>
  <si>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</si>
  <si>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</si>
  <si>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</si>
  <si>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</si>
  <si>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</si>
  <si>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</si>
  <si>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</si>
  <si>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</si>
  <si>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</si>
  <si>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</si>
  <si>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</si>
  <si>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</si>
  <si>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</si>
  <si>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</si>
  <si>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</si>
  <si>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</si>
  <si>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</si>
  <si>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</si>
  <si>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</si>
  <si>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</si>
  <si>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</si>
  <si>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</si>
  <si>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</si>
  <si>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</si>
  <si>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</si>
  <si>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</si>
  <si>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</si>
  <si>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</si>
  <si>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</si>
  <si>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</si>
  <si>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</si>
  <si>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</si>
  <si>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</si>
  <si>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</si>
  <si>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</si>
  <si>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Придбання медикаментів  для КНП"Ічнянський центр первинної медико-санітарної допомоги" Ічнянської міської ради</t>
  </si>
  <si>
    <t>Створення належних умов для діяльності ФАПів та ФП, що розташовані на території Ічнянської територіальної громади</t>
  </si>
  <si>
    <t>Придбання харчування хворим на фенілкетонурію</t>
  </si>
  <si>
    <t>Придбання технічних засобів</t>
  </si>
  <si>
    <t>УСЬОГО</t>
  </si>
  <si>
    <t>Програма допомоги хворим на  фенілкетонурію на 2023-2025 роки</t>
  </si>
  <si>
    <t>Програма медикаментозного забезпечення хворих із трансплантованими органами на 2023-2025 роки</t>
  </si>
  <si>
    <t>Програма забезпечення адаптованими молочними сумішами дітей,народжених від ВІЛ-інфікованих матерів на 2023 рік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</si>
  <si>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2023 рік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</si>
  <si>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</si>
  <si>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забезпечення осіб з інвалідністю та дітей з інвалідністю технічними засобами для використання в побутових умовах на 2023-2024 роки.</t>
  </si>
  <si>
    <t>затрат</t>
  </si>
  <si>
    <t>Z1</t>
  </si>
  <si>
    <t>Кількість установ всього</t>
  </si>
  <si>
    <t>од.</t>
  </si>
  <si>
    <t>мережа</t>
  </si>
  <si>
    <t>ФАПів</t>
  </si>
  <si>
    <t>ФП</t>
  </si>
  <si>
    <t>кількість штатних одиниць всього</t>
  </si>
  <si>
    <t>молодший</t>
  </si>
  <si>
    <t>інші</t>
  </si>
  <si>
    <t>Загальний обсяг видатків</t>
  </si>
  <si>
    <t>грн.</t>
  </si>
  <si>
    <t>кошторис</t>
  </si>
  <si>
    <t>Кількість хворих на фенілкетонурію</t>
  </si>
  <si>
    <t>осіб</t>
  </si>
  <si>
    <t>кількість хворих з трансплантованими органами</t>
  </si>
  <si>
    <t>обсяг видатків  особам, хворим на фенілкетонурію</t>
  </si>
  <si>
    <t>обсяг видатків особам з трансплантованими органами</t>
  </si>
  <si>
    <t>ефективності</t>
  </si>
  <si>
    <t>середній обсяг видатків на утримання однієї установи</t>
  </si>
  <si>
    <t>тис.грн.</t>
  </si>
  <si>
    <t>розрахунок</t>
  </si>
  <si>
    <t>середні витрати на 1 чоловіка, хворого на фенілкетонурію</t>
  </si>
  <si>
    <t>середні витрати на 1 чоловіка з транспланованими органами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</si>
  <si>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України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міської ради на 2023-2025, роки,Програма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2013 рік,Програма забезпечення адаптованими молочними сумішами дітей, народжених від ВІЛ-інфікованих матерів на 2023 рік,Програма медикаментозного забезпечення хворих із трансплантованими органами на 2023-2025 роки,Програма допомоги хворим на фенілкетонурію на 2023-2025 роки, рішення 29 сесії Ічнянської міської ради восьмого скликання від 28.07.2023р.№801-VIII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</si>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</sst>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11" zoomScaleNormal="100" zoomScaleSheetLayoutView="100" workbookViewId="0">
      <selection activeCell="BZ26" sqref="BZ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105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103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104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106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106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117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5823800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5823800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31" customHeight="1" x14ac:dyDescent="0.2">
      <c r="A26" s="107" t="s">
        <v>100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36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6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7" t="s">
        <v>101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3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133000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133000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5590800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5590800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50000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50000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69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5823800</v>
      </c>
      <c r="AD53" s="94"/>
      <c r="AE53" s="94"/>
      <c r="AF53" s="94"/>
      <c r="AG53" s="94"/>
      <c r="AH53" s="94"/>
      <c r="AI53" s="94"/>
      <c r="AJ53" s="94"/>
      <c r="AK53" s="94">
        <v>0</v>
      </c>
      <c r="AL53" s="94"/>
      <c r="AM53" s="94"/>
      <c r="AN53" s="94"/>
      <c r="AO53" s="94"/>
      <c r="AP53" s="94"/>
      <c r="AQ53" s="94"/>
      <c r="AR53" s="94"/>
      <c r="AS53" s="94">
        <f>AC53+AK53</f>
        <v>5823800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114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3.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9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12.75" customHeight="1" x14ac:dyDescent="0.2">
      <c r="A61" s="62">
        <v>1</v>
      </c>
      <c r="B61" s="62"/>
      <c r="C61" s="62"/>
      <c r="D61" s="86" t="s">
        <v>70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50000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50000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110000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110000</v>
      </c>
      <c r="AS62" s="58"/>
      <c r="AT62" s="58"/>
      <c r="AU62" s="58"/>
      <c r="AV62" s="58"/>
      <c r="AW62" s="58"/>
      <c r="AX62" s="58"/>
      <c r="AY62" s="58"/>
    </row>
    <row r="63" spans="1:79" ht="25.5" customHeight="1" x14ac:dyDescent="0.2">
      <c r="A63" s="62">
        <v>3</v>
      </c>
      <c r="B63" s="62"/>
      <c r="C63" s="62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0</v>
      </c>
      <c r="AS63" s="58"/>
      <c r="AT63" s="58"/>
      <c r="AU63" s="58"/>
      <c r="AV63" s="58"/>
      <c r="AW63" s="58"/>
      <c r="AX63" s="58"/>
      <c r="AY63" s="58"/>
    </row>
    <row r="64" spans="1:79" ht="38.25" customHeight="1" x14ac:dyDescent="0.2">
      <c r="A64" s="62">
        <v>4</v>
      </c>
      <c r="B64" s="62"/>
      <c r="C64" s="62"/>
      <c r="D64" s="86" t="s">
        <v>73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5613800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5613800</v>
      </c>
      <c r="AS64" s="58"/>
      <c r="AT64" s="58"/>
      <c r="AU64" s="58"/>
      <c r="AV64" s="58"/>
      <c r="AW64" s="58"/>
      <c r="AX64" s="58"/>
      <c r="AY64" s="58"/>
    </row>
    <row r="65" spans="1:79" ht="51" customHeight="1" x14ac:dyDescent="0.2">
      <c r="A65" s="62">
        <v>5</v>
      </c>
      <c r="B65" s="62"/>
      <c r="C65" s="62"/>
      <c r="D65" s="86" t="s">
        <v>74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8">
        <v>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0</v>
      </c>
      <c r="AS65" s="58"/>
      <c r="AT65" s="58"/>
      <c r="AU65" s="58"/>
      <c r="AV65" s="58"/>
      <c r="AW65" s="58"/>
      <c r="AX65" s="58"/>
      <c r="AY65" s="58"/>
    </row>
    <row r="66" spans="1:79" ht="25.5" customHeight="1" x14ac:dyDescent="0.2">
      <c r="A66" s="62">
        <v>6</v>
      </c>
      <c r="B66" s="62"/>
      <c r="C66" s="62"/>
      <c r="D66" s="86" t="s">
        <v>75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8">
        <v>50000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50000</v>
      </c>
      <c r="AS66" s="58"/>
      <c r="AT66" s="58"/>
      <c r="AU66" s="58"/>
      <c r="AV66" s="58"/>
      <c r="AW66" s="58"/>
      <c r="AX66" s="58"/>
      <c r="AY66" s="58"/>
    </row>
    <row r="67" spans="1:79" s="4" customFormat="1" ht="12" customHeight="1" x14ac:dyDescent="0.2">
      <c r="A67" s="90"/>
      <c r="B67" s="90"/>
      <c r="C67" s="90"/>
      <c r="D67" s="91" t="s">
        <v>26</v>
      </c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3"/>
      <c r="AB67" s="94">
        <v>5823800</v>
      </c>
      <c r="AC67" s="94"/>
      <c r="AD67" s="94"/>
      <c r="AE67" s="94"/>
      <c r="AF67" s="94"/>
      <c r="AG67" s="94"/>
      <c r="AH67" s="94"/>
      <c r="AI67" s="94"/>
      <c r="AJ67" s="94">
        <v>0</v>
      </c>
      <c r="AK67" s="94"/>
      <c r="AL67" s="94"/>
      <c r="AM67" s="94"/>
      <c r="AN67" s="94"/>
      <c r="AO67" s="94"/>
      <c r="AP67" s="94"/>
      <c r="AQ67" s="94"/>
      <c r="AR67" s="94">
        <f>AB67+AJ67</f>
        <v>5823800</v>
      </c>
      <c r="AS67" s="94"/>
      <c r="AT67" s="94"/>
      <c r="AU67" s="94"/>
      <c r="AV67" s="94"/>
      <c r="AW67" s="94"/>
      <c r="AX67" s="94"/>
      <c r="AY67" s="94"/>
    </row>
    <row r="68" spans="1:79" hidden="1" x14ac:dyDescent="0.2"/>
    <row r="69" spans="1:79" ht="15.75" customHeight="1" x14ac:dyDescent="0.2">
      <c r="A69" s="60" t="s">
        <v>42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</row>
    <row r="70" spans="1:79" ht="30" customHeight="1" x14ac:dyDescent="0.2">
      <c r="A70" s="44" t="s">
        <v>27</v>
      </c>
      <c r="B70" s="44"/>
      <c r="C70" s="44"/>
      <c r="D70" s="44"/>
      <c r="E70" s="44"/>
      <c r="F70" s="44"/>
      <c r="G70" s="51" t="s">
        <v>43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 t="s">
        <v>2</v>
      </c>
      <c r="AA70" s="44"/>
      <c r="AB70" s="44"/>
      <c r="AC70" s="44"/>
      <c r="AD70" s="44"/>
      <c r="AE70" s="44" t="s">
        <v>1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51" t="s">
        <v>28</v>
      </c>
      <c r="AP70" s="52"/>
      <c r="AQ70" s="52"/>
      <c r="AR70" s="52"/>
      <c r="AS70" s="52"/>
      <c r="AT70" s="52"/>
      <c r="AU70" s="52"/>
      <c r="AV70" s="53"/>
      <c r="AW70" s="51" t="s">
        <v>29</v>
      </c>
      <c r="AX70" s="52"/>
      <c r="AY70" s="52"/>
      <c r="AZ70" s="52"/>
      <c r="BA70" s="52"/>
      <c r="BB70" s="52"/>
      <c r="BC70" s="52"/>
      <c r="BD70" s="53"/>
      <c r="BE70" s="51" t="s">
        <v>26</v>
      </c>
      <c r="BF70" s="52"/>
      <c r="BG70" s="52"/>
      <c r="BH70" s="52"/>
      <c r="BI70" s="52"/>
      <c r="BJ70" s="52"/>
      <c r="BK70" s="52"/>
      <c r="BL70" s="53"/>
    </row>
    <row r="71" spans="1:79" ht="15.75" customHeight="1" x14ac:dyDescent="0.2">
      <c r="A71" s="44">
        <v>1</v>
      </c>
      <c r="B71" s="44"/>
      <c r="C71" s="44"/>
      <c r="D71" s="44"/>
      <c r="E71" s="44"/>
      <c r="F71" s="44"/>
      <c r="G71" s="51">
        <v>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4">
        <v>3</v>
      </c>
      <c r="AA71" s="44"/>
      <c r="AB71" s="44"/>
      <c r="AC71" s="44"/>
      <c r="AD71" s="44"/>
      <c r="AE71" s="44">
        <v>4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44">
        <v>5</v>
      </c>
      <c r="AP71" s="44"/>
      <c r="AQ71" s="44"/>
      <c r="AR71" s="44"/>
      <c r="AS71" s="44"/>
      <c r="AT71" s="44"/>
      <c r="AU71" s="44"/>
      <c r="AV71" s="44"/>
      <c r="AW71" s="44">
        <v>6</v>
      </c>
      <c r="AX71" s="44"/>
      <c r="AY71" s="44"/>
      <c r="AZ71" s="44"/>
      <c r="BA71" s="44"/>
      <c r="BB71" s="44"/>
      <c r="BC71" s="44"/>
      <c r="BD71" s="44"/>
      <c r="BE71" s="44">
        <v>7</v>
      </c>
      <c r="BF71" s="44"/>
      <c r="BG71" s="44"/>
      <c r="BH71" s="44"/>
      <c r="BI71" s="44"/>
      <c r="BJ71" s="44"/>
      <c r="BK71" s="44"/>
      <c r="BL71" s="44"/>
    </row>
    <row r="72" spans="1:79" ht="12.75" hidden="1" customHeight="1" x14ac:dyDescent="0.2">
      <c r="A72" s="62" t="s">
        <v>32</v>
      </c>
      <c r="B72" s="62"/>
      <c r="C72" s="62"/>
      <c r="D72" s="62"/>
      <c r="E72" s="62"/>
      <c r="F72" s="62"/>
      <c r="G72" s="63" t="s">
        <v>7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62" t="s">
        <v>19</v>
      </c>
      <c r="AA72" s="62"/>
      <c r="AB72" s="62"/>
      <c r="AC72" s="62"/>
      <c r="AD72" s="62"/>
      <c r="AE72" s="79" t="s">
        <v>31</v>
      </c>
      <c r="AF72" s="79"/>
      <c r="AG72" s="79"/>
      <c r="AH72" s="79"/>
      <c r="AI72" s="79"/>
      <c r="AJ72" s="79"/>
      <c r="AK72" s="79"/>
      <c r="AL72" s="79"/>
      <c r="AM72" s="79"/>
      <c r="AN72" s="63"/>
      <c r="AO72" s="57" t="s">
        <v>8</v>
      </c>
      <c r="AP72" s="57"/>
      <c r="AQ72" s="57"/>
      <c r="AR72" s="57"/>
      <c r="AS72" s="57"/>
      <c r="AT72" s="57"/>
      <c r="AU72" s="57"/>
      <c r="AV72" s="57"/>
      <c r="AW72" s="57" t="s">
        <v>30</v>
      </c>
      <c r="AX72" s="57"/>
      <c r="AY72" s="57"/>
      <c r="AZ72" s="57"/>
      <c r="BA72" s="57"/>
      <c r="BB72" s="57"/>
      <c r="BC72" s="57"/>
      <c r="BD72" s="57"/>
      <c r="BE72" s="57" t="s">
        <v>77</v>
      </c>
      <c r="BF72" s="57"/>
      <c r="BG72" s="57"/>
      <c r="BH72" s="57"/>
      <c r="BI72" s="57"/>
      <c r="BJ72" s="57"/>
      <c r="BK72" s="57"/>
      <c r="BL72" s="57"/>
      <c r="CA72" s="1" t="s">
        <v>17</v>
      </c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96" t="s">
        <v>76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  <c r="CA73" s="4" t="s">
        <v>18</v>
      </c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78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79</v>
      </c>
      <c r="AA74" s="73"/>
      <c r="AB74" s="73"/>
      <c r="AC74" s="73"/>
      <c r="AD74" s="73"/>
      <c r="AE74" s="76" t="s">
        <v>80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23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23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79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12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12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82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79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11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83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79</v>
      </c>
      <c r="AA77" s="73"/>
      <c r="AB77" s="73"/>
      <c r="AC77" s="73"/>
      <c r="AD77" s="73"/>
      <c r="AE77" s="76" t="s">
        <v>80</v>
      </c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28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28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79</v>
      </c>
      <c r="AA78" s="73"/>
      <c r="AB78" s="73"/>
      <c r="AC78" s="73"/>
      <c r="AD78" s="73"/>
      <c r="AE78" s="76" t="s">
        <v>80</v>
      </c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11.5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11.5</v>
      </c>
      <c r="BF78" s="58"/>
      <c r="BG78" s="58"/>
      <c r="BH78" s="58"/>
      <c r="BI78" s="58"/>
      <c r="BJ78" s="58"/>
      <c r="BK78" s="58"/>
      <c r="BL78" s="58"/>
    </row>
    <row r="79" spans="1:79" ht="12.75" customHeight="1" x14ac:dyDescent="0.2">
      <c r="A79" s="62">
        <v>0</v>
      </c>
      <c r="B79" s="62"/>
      <c r="C79" s="62"/>
      <c r="D79" s="62"/>
      <c r="E79" s="62"/>
      <c r="F79" s="62"/>
      <c r="G79" s="85" t="s">
        <v>85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79</v>
      </c>
      <c r="AA79" s="73"/>
      <c r="AB79" s="73"/>
      <c r="AC79" s="73"/>
      <c r="AD79" s="73"/>
      <c r="AE79" s="76" t="s">
        <v>80</v>
      </c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0.5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0.5</v>
      </c>
      <c r="BF79" s="58"/>
      <c r="BG79" s="58"/>
      <c r="BH79" s="58"/>
      <c r="BI79" s="58"/>
      <c r="BJ79" s="58"/>
      <c r="BK79" s="58"/>
      <c r="BL79" s="58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87</v>
      </c>
      <c r="AA80" s="73"/>
      <c r="AB80" s="73"/>
      <c r="AC80" s="73"/>
      <c r="AD80" s="73"/>
      <c r="AE80" s="76" t="s">
        <v>88</v>
      </c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5823800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5823800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90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90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87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50000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50000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93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87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110000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110000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94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/>
      <c r="AA85" s="99"/>
      <c r="AB85" s="99"/>
      <c r="AC85" s="99"/>
      <c r="AD85" s="99"/>
      <c r="AE85" s="100"/>
      <c r="AF85" s="100"/>
      <c r="AG85" s="100"/>
      <c r="AH85" s="100"/>
      <c r="AI85" s="100"/>
      <c r="AJ85" s="100"/>
      <c r="AK85" s="100"/>
      <c r="AL85" s="100"/>
      <c r="AM85" s="100"/>
      <c r="AN85" s="101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96</v>
      </c>
      <c r="AA86" s="73"/>
      <c r="AB86" s="73"/>
      <c r="AC86" s="73"/>
      <c r="AD86" s="73"/>
      <c r="AE86" s="76" t="s">
        <v>97</v>
      </c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253.2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253.2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98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87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25000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25000</v>
      </c>
      <c r="BF87" s="58"/>
      <c r="BG87" s="58"/>
      <c r="BH87" s="58"/>
      <c r="BI87" s="58"/>
      <c r="BJ87" s="58"/>
      <c r="BK87" s="58"/>
      <c r="BL87" s="58"/>
    </row>
    <row r="88" spans="1:64" ht="12.75" customHeight="1" x14ac:dyDescent="0.2">
      <c r="A88" s="62">
        <v>0</v>
      </c>
      <c r="B88" s="62"/>
      <c r="C88" s="62"/>
      <c r="D88" s="62"/>
      <c r="E88" s="62"/>
      <c r="F88" s="62"/>
      <c r="G88" s="85" t="s">
        <v>99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87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110000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110000</v>
      </c>
      <c r="BF88" s="58"/>
      <c r="BG88" s="58"/>
      <c r="BH88" s="58"/>
      <c r="BI88" s="58"/>
      <c r="BJ88" s="58"/>
      <c r="BK88" s="58"/>
      <c r="BL88" s="58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31.5" customHeight="1" x14ac:dyDescent="0.2">
      <c r="A91" s="114" t="s">
        <v>108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6" t="s">
        <v>110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 x14ac:dyDescent="0.2">
      <c r="A93" s="75" t="s">
        <v>3</v>
      </c>
      <c r="B93" s="75"/>
      <c r="C93" s="75"/>
      <c r="D93" s="75"/>
      <c r="E93" s="75"/>
      <c r="F93" s="75"/>
    </row>
    <row r="94" spans="1:64" ht="13.15" customHeight="1" x14ac:dyDescent="0.2">
      <c r="A94" s="111" t="s">
        <v>107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3" t="s">
        <v>46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109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6" t="s">
        <v>111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63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 x14ac:dyDescent="0.2">
      <c r="A99" s="118">
        <v>45146</v>
      </c>
      <c r="B99" s="84"/>
      <c r="C99" s="84"/>
      <c r="D99" s="84"/>
      <c r="E99" s="84"/>
      <c r="F99" s="84"/>
      <c r="G99" s="84"/>
      <c r="H99" s="84"/>
    </row>
    <row r="100" spans="1:59" x14ac:dyDescent="0.2">
      <c r="A100" s="78" t="s">
        <v>44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05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AR67:AY67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8:AM98"/>
    <mergeCell ref="A71:F71"/>
    <mergeCell ref="A72:F72"/>
    <mergeCell ref="Z72:AD72"/>
    <mergeCell ref="A69:BL69"/>
    <mergeCell ref="A70:F70"/>
    <mergeCell ref="AE70:AN70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71:AD71"/>
    <mergeCell ref="AE71:AN71"/>
    <mergeCell ref="AE72:AN72"/>
    <mergeCell ref="D57:AA58"/>
    <mergeCell ref="AB57:AI58"/>
    <mergeCell ref="AJ57:AQ58"/>
    <mergeCell ref="AO92:BG92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70:AV70"/>
    <mergeCell ref="A93:F93"/>
    <mergeCell ref="A73:F73"/>
    <mergeCell ref="Z73:AD73"/>
    <mergeCell ref="AE73:AN73"/>
    <mergeCell ref="A91:V91"/>
    <mergeCell ref="W91:AM91"/>
    <mergeCell ref="W92:AM92"/>
    <mergeCell ref="G73:Y73"/>
    <mergeCell ref="A76:F76"/>
    <mergeCell ref="G76:Y76"/>
    <mergeCell ref="A61:C61"/>
    <mergeCell ref="D61:AA61"/>
    <mergeCell ref="AB61:AI61"/>
    <mergeCell ref="AJ61:AQ61"/>
    <mergeCell ref="AW70:BD70"/>
    <mergeCell ref="AO91:BG91"/>
    <mergeCell ref="BE70:BL70"/>
    <mergeCell ref="G71:Y71"/>
    <mergeCell ref="G72:Y72"/>
    <mergeCell ref="AO71:AV71"/>
    <mergeCell ref="AR61:AY61"/>
    <mergeCell ref="Z70:AD70"/>
    <mergeCell ref="G70:Y70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3:BL73"/>
    <mergeCell ref="AO72:AV72"/>
    <mergeCell ref="AW72:BD72"/>
    <mergeCell ref="BE72:BL72"/>
    <mergeCell ref="AW73:BD73"/>
    <mergeCell ref="AO73:AV73"/>
    <mergeCell ref="AW71:BD71"/>
    <mergeCell ref="BE71:BL71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3:L73">
    <cfRule type="cellIs" dxfId="36" priority="38" stopIfTrue="1" operator="equal">
      <formula>$G72</formula>
    </cfRule>
  </conditionalFormatting>
  <conditionalFormatting sqref="D49">
    <cfRule type="cellIs" dxfId="35" priority="39" stopIfTrue="1" operator="equal">
      <formula>$D48</formula>
    </cfRule>
  </conditionalFormatting>
  <conditionalFormatting sqref="A73:F73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D52">
    <cfRule type="cellIs" dxfId="31" priority="35" stopIfTrue="1" operator="equal">
      <formula>$D51</formula>
    </cfRule>
  </conditionalFormatting>
  <conditionalFormatting sqref="D53">
    <cfRule type="cellIs" dxfId="30" priority="34" stopIfTrue="1" operator="equal">
      <formula>$D52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2023-08-08T08:00:14Z</cp:lastPrinted>
  <dcterms:created xsi:type="dcterms:W3CDTF">2016-08-15T09:54:21Z</dcterms:created>
  <dcterms:modified xsi:type="dcterms:W3CDTF">2023-08-08T08:00:26Z</dcterms:modified>
</cp:coreProperties>
</file>